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Conrad\Documents\Regression book\AR1\Ch 3\"/>
    </mc:Choice>
  </mc:AlternateContent>
  <bookViews>
    <workbookView xWindow="0" yWindow="0" windowWidth="20490" windowHeight="8340" tabRatio="723" firstSheet="13" activeTab="13"/>
  </bookViews>
  <sheets>
    <sheet name="3.1" sheetId="14" r:id="rId1"/>
    <sheet name="3.2" sheetId="15" r:id="rId2"/>
    <sheet name="3.3" sheetId="16" r:id="rId3"/>
    <sheet name="3.4" sheetId="17" r:id="rId4"/>
    <sheet name="3.5" sheetId="18" r:id="rId5"/>
    <sheet name="3.6" sheetId="19" r:id="rId6"/>
    <sheet name="3.7" sheetId="21" r:id="rId7"/>
    <sheet name="3.8" sheetId="5" r:id="rId8"/>
    <sheet name="3.09" sheetId="8" r:id="rId9"/>
    <sheet name="3.10" sheetId="11" r:id="rId10"/>
    <sheet name="3.11" sheetId="12" r:id="rId11"/>
    <sheet name="3.12" sheetId="13" r:id="rId12"/>
    <sheet name="3.13" sheetId="22" r:id="rId13"/>
    <sheet name="3.14" sheetId="24" r:id="rId14"/>
    <sheet name="3.15" sheetId="25" r:id="rId15"/>
    <sheet name="3.16" sheetId="26" r:id="rId16"/>
    <sheet name="3.17" sheetId="27" r:id="rId17"/>
    <sheet name="3.18" sheetId="29" r:id="rId18"/>
    <sheet name="3.19" sheetId="30" r:id="rId19"/>
    <sheet name="3.20" sheetId="32" r:id="rId20"/>
    <sheet name="3.21" sheetId="33" r:id="rId21"/>
    <sheet name="3.22" sheetId="35" r:id="rId22"/>
  </sheets>
  <definedNames>
    <definedName name="solver_adj" localSheetId="13" hidden="1">'3.14'!#REF!</definedName>
    <definedName name="solver_adj" localSheetId="14" hidden="1">'3.15'!#REF!</definedName>
    <definedName name="solver_adj" localSheetId="15" hidden="1">'3.16'!#REF!</definedName>
    <definedName name="solver_adj" localSheetId="16" hidden="1">'3.17'!#REF!</definedName>
    <definedName name="solver_adj" localSheetId="17" hidden="1">'3.18'!$C$3:$D$13</definedName>
    <definedName name="solver_adj" localSheetId="18" hidden="1">'3.19'!$C$3:$D$13</definedName>
    <definedName name="solver_adj" localSheetId="19" hidden="1">'3.20'!$C$3:$D$13</definedName>
    <definedName name="solver_adj" localSheetId="20" hidden="1">'3.21'!$C$3:$D$13</definedName>
    <definedName name="solver_adj" localSheetId="21" hidden="1">'3.22'!$B$3:$D$13</definedName>
    <definedName name="solver_cvg" localSheetId="13" hidden="1">0.0001</definedName>
    <definedName name="solver_cvg" localSheetId="14" hidden="1">0.0001</definedName>
    <definedName name="solver_cvg" localSheetId="15" hidden="1">0.0001</definedName>
    <definedName name="solver_cvg" localSheetId="16" hidden="1">0.0001</definedName>
    <definedName name="solver_cvg" localSheetId="17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1" hidden="1">0.0001</definedName>
    <definedName name="solver_drv" localSheetId="13" hidden="1">1</definedName>
    <definedName name="solver_drv" localSheetId="14" hidden="1">1</definedName>
    <definedName name="solver_drv" localSheetId="15" hidden="1">1</definedName>
    <definedName name="solver_drv" localSheetId="16" hidden="1">1</definedName>
    <definedName name="solver_drv" localSheetId="17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1" hidden="1">1</definedName>
    <definedName name="solver_eng" localSheetId="13" hidden="1">1</definedName>
    <definedName name="solver_eng" localSheetId="14" hidden="1">1</definedName>
    <definedName name="solver_eng" localSheetId="15" hidden="1">1</definedName>
    <definedName name="solver_eng" localSheetId="16" hidden="1">1</definedName>
    <definedName name="solver_eng" localSheetId="17" hidden="1">1</definedName>
    <definedName name="solver_eng" localSheetId="18" hidden="1">1</definedName>
    <definedName name="solver_eng" localSheetId="19" hidden="1">1</definedName>
    <definedName name="solver_eng" localSheetId="20" hidden="1">1</definedName>
    <definedName name="solver_eng" localSheetId="21" hidden="1">1</definedName>
    <definedName name="solver_est" localSheetId="13" hidden="1">1</definedName>
    <definedName name="solver_est" localSheetId="14" hidden="1">1</definedName>
    <definedName name="solver_est" localSheetId="15" hidden="1">1</definedName>
    <definedName name="solver_est" localSheetId="16" hidden="1">1</definedName>
    <definedName name="solver_est" localSheetId="17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1" hidden="1">1</definedName>
    <definedName name="solver_itr" localSheetId="13" hidden="1">2147483647</definedName>
    <definedName name="solver_itr" localSheetId="14" hidden="1">2147483647</definedName>
    <definedName name="solver_itr" localSheetId="15" hidden="1">2147483647</definedName>
    <definedName name="solver_itr" localSheetId="16" hidden="1">2147483647</definedName>
    <definedName name="solver_itr" localSheetId="17" hidden="1">2147483647</definedName>
    <definedName name="solver_itr" localSheetId="18" hidden="1">2147483647</definedName>
    <definedName name="solver_itr" localSheetId="19" hidden="1">2147483647</definedName>
    <definedName name="solver_itr" localSheetId="20" hidden="1">2147483647</definedName>
    <definedName name="solver_itr" localSheetId="21" hidden="1">2147483647</definedName>
    <definedName name="solver_lhs1" localSheetId="17" hidden="1">'3.18'!$C$18</definedName>
    <definedName name="solver_lhs1" localSheetId="18" hidden="1">'3.19'!$C$18</definedName>
    <definedName name="solver_lhs1" localSheetId="19" hidden="1">'3.20'!$C$18</definedName>
    <definedName name="solver_lhs1" localSheetId="20" hidden="1">'3.21'!$B$18</definedName>
    <definedName name="solver_lhs1" localSheetId="21" hidden="1">'3.22'!$B$18</definedName>
    <definedName name="solver_lhs2" localSheetId="17" hidden="1">'3.18'!$C$18</definedName>
    <definedName name="solver_lhs2" localSheetId="18" hidden="1">'3.19'!$C$18</definedName>
    <definedName name="solver_lhs2" localSheetId="19" hidden="1">'3.20'!$C$18</definedName>
    <definedName name="solver_lhs2" localSheetId="20" hidden="1">'3.21'!$B$18</definedName>
    <definedName name="solver_lhs2" localSheetId="21" hidden="1">'3.22'!$B$18</definedName>
    <definedName name="solver_lhs3" localSheetId="17" hidden="1">'3.18'!$C$19</definedName>
    <definedName name="solver_lhs3" localSheetId="18" hidden="1">'3.19'!$C$19</definedName>
    <definedName name="solver_lhs3" localSheetId="19" hidden="1">'3.20'!$C$19</definedName>
    <definedName name="solver_lhs3" localSheetId="20" hidden="1">'3.21'!$B$19</definedName>
    <definedName name="solver_lhs3" localSheetId="21" hidden="1">'3.22'!$B$19</definedName>
    <definedName name="solver_lhs4" localSheetId="17" hidden="1">'3.18'!$C$19</definedName>
    <definedName name="solver_lhs4" localSheetId="18" hidden="1">'3.19'!$C$19</definedName>
    <definedName name="solver_lhs4" localSheetId="19" hidden="1">'3.20'!$C$19</definedName>
    <definedName name="solver_lhs4" localSheetId="20" hidden="1">'3.21'!$B$19</definedName>
    <definedName name="solver_lhs4" localSheetId="21" hidden="1">'3.22'!$B$19</definedName>
    <definedName name="solver_mip" localSheetId="13" hidden="1">2147483647</definedName>
    <definedName name="solver_mip" localSheetId="14" hidden="1">2147483647</definedName>
    <definedName name="solver_mip" localSheetId="15" hidden="1">2147483647</definedName>
    <definedName name="solver_mip" localSheetId="16" hidden="1">2147483647</definedName>
    <definedName name="solver_mip" localSheetId="17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1" hidden="1">2147483647</definedName>
    <definedName name="solver_mni" localSheetId="13" hidden="1">30</definedName>
    <definedName name="solver_mni" localSheetId="14" hidden="1">30</definedName>
    <definedName name="solver_mni" localSheetId="15" hidden="1">30</definedName>
    <definedName name="solver_mni" localSheetId="16" hidden="1">30</definedName>
    <definedName name="solver_mni" localSheetId="17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1" hidden="1">30</definedName>
    <definedName name="solver_mrt" localSheetId="13" hidden="1">0.075</definedName>
    <definedName name="solver_mrt" localSheetId="14" hidden="1">0.075</definedName>
    <definedName name="solver_mrt" localSheetId="15" hidden="1">0.075</definedName>
    <definedName name="solver_mrt" localSheetId="16" hidden="1">0.075</definedName>
    <definedName name="solver_mrt" localSheetId="17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1" hidden="1">0.075</definedName>
    <definedName name="solver_msl" localSheetId="13" hidden="1">2</definedName>
    <definedName name="solver_msl" localSheetId="14" hidden="1">2</definedName>
    <definedName name="solver_msl" localSheetId="15" hidden="1">2</definedName>
    <definedName name="solver_msl" localSheetId="16" hidden="1">2</definedName>
    <definedName name="solver_msl" localSheetId="17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1" hidden="1">2</definedName>
    <definedName name="solver_neg" localSheetId="13" hidden="1">1</definedName>
    <definedName name="solver_neg" localSheetId="14" hidden="1">1</definedName>
    <definedName name="solver_neg" localSheetId="15" hidden="1">1</definedName>
    <definedName name="solver_neg" localSheetId="16" hidden="1">1</definedName>
    <definedName name="solver_neg" localSheetId="17" hidden="1">1</definedName>
    <definedName name="solver_neg" localSheetId="18" hidden="1">1</definedName>
    <definedName name="solver_neg" localSheetId="19" hidden="1">1</definedName>
    <definedName name="solver_neg" localSheetId="20" hidden="1">1</definedName>
    <definedName name="solver_neg" localSheetId="21" hidden="1">1</definedName>
    <definedName name="solver_nod" localSheetId="13" hidden="1">2147483647</definedName>
    <definedName name="solver_nod" localSheetId="14" hidden="1">2147483647</definedName>
    <definedName name="solver_nod" localSheetId="15" hidden="1">2147483647</definedName>
    <definedName name="solver_nod" localSheetId="16" hidden="1">2147483647</definedName>
    <definedName name="solver_nod" localSheetId="17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1" hidden="1">2147483647</definedName>
    <definedName name="solver_num" localSheetId="13" hidden="1">0</definedName>
    <definedName name="solver_num" localSheetId="14" hidden="1">0</definedName>
    <definedName name="solver_num" localSheetId="15" hidden="1">0</definedName>
    <definedName name="solver_num" localSheetId="16" hidden="1">0</definedName>
    <definedName name="solver_num" localSheetId="17" hidden="1">4</definedName>
    <definedName name="solver_num" localSheetId="18" hidden="1">4</definedName>
    <definedName name="solver_num" localSheetId="19" hidden="1">4</definedName>
    <definedName name="solver_num" localSheetId="20" hidden="1">4</definedName>
    <definedName name="solver_num" localSheetId="21" hidden="1">4</definedName>
    <definedName name="solver_nwt" localSheetId="13" hidden="1">1</definedName>
    <definedName name="solver_nwt" localSheetId="14" hidden="1">1</definedName>
    <definedName name="solver_nwt" localSheetId="15" hidden="1">1</definedName>
    <definedName name="solver_nwt" localSheetId="16" hidden="1">1</definedName>
    <definedName name="solver_nwt" localSheetId="17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1" hidden="1">1</definedName>
    <definedName name="solver_opt" localSheetId="13" hidden="1">'3.14'!$D$2</definedName>
    <definedName name="solver_opt" localSheetId="14" hidden="1">'3.15'!$D$2</definedName>
    <definedName name="solver_opt" localSheetId="15" hidden="1">'3.16'!$D$2</definedName>
    <definedName name="solver_opt" localSheetId="16" hidden="1">'3.17'!$D$2</definedName>
    <definedName name="solver_opt" localSheetId="17" hidden="1">'3.18'!$D$19</definedName>
    <definedName name="solver_opt" localSheetId="18" hidden="1">'3.19'!$D$19</definedName>
    <definedName name="solver_opt" localSheetId="19" hidden="1">'3.20'!$D$19</definedName>
    <definedName name="solver_opt" localSheetId="20" hidden="1">'3.21'!$C$19</definedName>
    <definedName name="solver_opt" localSheetId="21" hidden="1">'3.22'!$C$19</definedName>
    <definedName name="solver_pre" localSheetId="13" hidden="1">0.000001</definedName>
    <definedName name="solver_pre" localSheetId="14" hidden="1">0.000001</definedName>
    <definedName name="solver_pre" localSheetId="15" hidden="1">0.000001</definedName>
    <definedName name="solver_pre" localSheetId="16" hidden="1">0.000001</definedName>
    <definedName name="solver_pre" localSheetId="17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1" hidden="1">0.000001</definedName>
    <definedName name="solver_rbv" localSheetId="13" hidden="1">1</definedName>
    <definedName name="solver_rbv" localSheetId="14" hidden="1">1</definedName>
    <definedName name="solver_rbv" localSheetId="15" hidden="1">1</definedName>
    <definedName name="solver_rbv" localSheetId="16" hidden="1">1</definedName>
    <definedName name="solver_rbv" localSheetId="17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1" hidden="1">1</definedName>
    <definedName name="solver_rel1" localSheetId="17" hidden="1">1</definedName>
    <definedName name="solver_rel1" localSheetId="18" hidden="1">1</definedName>
    <definedName name="solver_rel1" localSheetId="19" hidden="1">1</definedName>
    <definedName name="solver_rel1" localSheetId="20" hidden="1">1</definedName>
    <definedName name="solver_rel1" localSheetId="21" hidden="1">1</definedName>
    <definedName name="solver_rel2" localSheetId="17" hidden="1">3</definedName>
    <definedName name="solver_rel2" localSheetId="18" hidden="1">3</definedName>
    <definedName name="solver_rel2" localSheetId="19" hidden="1">3</definedName>
    <definedName name="solver_rel2" localSheetId="20" hidden="1">3</definedName>
    <definedName name="solver_rel2" localSheetId="21" hidden="1">3</definedName>
    <definedName name="solver_rel3" localSheetId="17" hidden="1">1</definedName>
    <definedName name="solver_rel3" localSheetId="18" hidden="1">1</definedName>
    <definedName name="solver_rel3" localSheetId="19" hidden="1">1</definedName>
    <definedName name="solver_rel3" localSheetId="20" hidden="1">1</definedName>
    <definedName name="solver_rel3" localSheetId="21" hidden="1">1</definedName>
    <definedName name="solver_rel4" localSheetId="17" hidden="1">3</definedName>
    <definedName name="solver_rel4" localSheetId="18" hidden="1">3</definedName>
    <definedName name="solver_rel4" localSheetId="19" hidden="1">3</definedName>
    <definedName name="solver_rel4" localSheetId="20" hidden="1">3</definedName>
    <definedName name="solver_rel4" localSheetId="21" hidden="1">3</definedName>
    <definedName name="solver_rhs1" localSheetId="17" hidden="1">0.8</definedName>
    <definedName name="solver_rhs1" localSheetId="18" hidden="1">0.8</definedName>
    <definedName name="solver_rhs1" localSheetId="19" hidden="1">0.8</definedName>
    <definedName name="solver_rhs1" localSheetId="20" hidden="1">0.8</definedName>
    <definedName name="solver_rhs1" localSheetId="21" hidden="1">0.8</definedName>
    <definedName name="solver_rhs2" localSheetId="17" hidden="1">0.7</definedName>
    <definedName name="solver_rhs2" localSheetId="18" hidden="1">0.7</definedName>
    <definedName name="solver_rhs2" localSheetId="19" hidden="1">0.7</definedName>
    <definedName name="solver_rhs2" localSheetId="20" hidden="1">0.7</definedName>
    <definedName name="solver_rhs2" localSheetId="21" hidden="1">0.7</definedName>
    <definedName name="solver_rhs3" localSheetId="17" hidden="1">0.7</definedName>
    <definedName name="solver_rhs3" localSheetId="18" hidden="1">0.7</definedName>
    <definedName name="solver_rhs3" localSheetId="19" hidden="1">0.7</definedName>
    <definedName name="solver_rhs3" localSheetId="20" hidden="1">0.7</definedName>
    <definedName name="solver_rhs3" localSheetId="21" hidden="1">0.7</definedName>
    <definedName name="solver_rhs4" localSheetId="17" hidden="1">0.6</definedName>
    <definedName name="solver_rhs4" localSheetId="18" hidden="1">0.6</definedName>
    <definedName name="solver_rhs4" localSheetId="19" hidden="1">0.6</definedName>
    <definedName name="solver_rhs4" localSheetId="20" hidden="1">0.6</definedName>
    <definedName name="solver_rhs4" localSheetId="21" hidden="1">0.6</definedName>
    <definedName name="solver_rlx" localSheetId="13" hidden="1">2</definedName>
    <definedName name="solver_rlx" localSheetId="14" hidden="1">2</definedName>
    <definedName name="solver_rlx" localSheetId="15" hidden="1">2</definedName>
    <definedName name="solver_rlx" localSheetId="16" hidden="1">2</definedName>
    <definedName name="solver_rlx" localSheetId="17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1" hidden="1">2</definedName>
    <definedName name="solver_rsd" localSheetId="13" hidden="1">0</definedName>
    <definedName name="solver_rsd" localSheetId="14" hidden="1">0</definedName>
    <definedName name="solver_rsd" localSheetId="15" hidden="1">0</definedName>
    <definedName name="solver_rsd" localSheetId="16" hidden="1">0</definedName>
    <definedName name="solver_rsd" localSheetId="17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1" hidden="1">0</definedName>
    <definedName name="solver_scl" localSheetId="13" hidden="1">1</definedName>
    <definedName name="solver_scl" localSheetId="14" hidden="1">1</definedName>
    <definedName name="solver_scl" localSheetId="15" hidden="1">1</definedName>
    <definedName name="solver_scl" localSheetId="16" hidden="1">1</definedName>
    <definedName name="solver_scl" localSheetId="17" hidden="1">1</definedName>
    <definedName name="solver_scl" localSheetId="18" hidden="1">1</definedName>
    <definedName name="solver_scl" localSheetId="19" hidden="1">1</definedName>
    <definedName name="solver_scl" localSheetId="20" hidden="1">1</definedName>
    <definedName name="solver_scl" localSheetId="21" hidden="1">1</definedName>
    <definedName name="solver_sho" localSheetId="13" hidden="1">2</definedName>
    <definedName name="solver_sho" localSheetId="14" hidden="1">2</definedName>
    <definedName name="solver_sho" localSheetId="15" hidden="1">2</definedName>
    <definedName name="solver_sho" localSheetId="16" hidden="1">2</definedName>
    <definedName name="solver_sho" localSheetId="17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1" hidden="1">2</definedName>
    <definedName name="solver_ssz" localSheetId="13" hidden="1">100</definedName>
    <definedName name="solver_ssz" localSheetId="14" hidden="1">100</definedName>
    <definedName name="solver_ssz" localSheetId="15" hidden="1">100</definedName>
    <definedName name="solver_ssz" localSheetId="16" hidden="1">100</definedName>
    <definedName name="solver_ssz" localSheetId="17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1" hidden="1">100</definedName>
    <definedName name="solver_tim" localSheetId="13" hidden="1">2147483647</definedName>
    <definedName name="solver_tim" localSheetId="14" hidden="1">2147483647</definedName>
    <definedName name="solver_tim" localSheetId="15" hidden="1">2147483647</definedName>
    <definedName name="solver_tim" localSheetId="16" hidden="1">2147483647</definedName>
    <definedName name="solver_tim" localSheetId="17" hidden="1">2147483647</definedName>
    <definedName name="solver_tim" localSheetId="18" hidden="1">2147483647</definedName>
    <definedName name="solver_tim" localSheetId="19" hidden="1">2147483647</definedName>
    <definedName name="solver_tim" localSheetId="20" hidden="1">2147483647</definedName>
    <definedName name="solver_tim" localSheetId="21" hidden="1">2147483647</definedName>
    <definedName name="solver_tol" localSheetId="13" hidden="1">0.01</definedName>
    <definedName name="solver_tol" localSheetId="14" hidden="1">0.01</definedName>
    <definedName name="solver_tol" localSheetId="15" hidden="1">0.01</definedName>
    <definedName name="solver_tol" localSheetId="16" hidden="1">0.01</definedName>
    <definedName name="solver_tol" localSheetId="17" hidden="1">0.01</definedName>
    <definedName name="solver_tol" localSheetId="18" hidden="1">0.01</definedName>
    <definedName name="solver_tol" localSheetId="19" hidden="1">0.01</definedName>
    <definedName name="solver_tol" localSheetId="20" hidden="1">0.01</definedName>
    <definedName name="solver_tol" localSheetId="21" hidden="1">0.01</definedName>
    <definedName name="solver_typ" localSheetId="13" hidden="1">3</definedName>
    <definedName name="solver_typ" localSheetId="14" hidden="1">3</definedName>
    <definedName name="solver_typ" localSheetId="15" hidden="1">3</definedName>
    <definedName name="solver_typ" localSheetId="16" hidden="1">3</definedName>
    <definedName name="solver_typ" localSheetId="17" hidden="1">3</definedName>
    <definedName name="solver_typ" localSheetId="18" hidden="1">3</definedName>
    <definedName name="solver_typ" localSheetId="19" hidden="1">3</definedName>
    <definedName name="solver_typ" localSheetId="20" hidden="1">3</definedName>
    <definedName name="solver_typ" localSheetId="21" hidden="1">3</definedName>
    <definedName name="solver_val" localSheetId="13" hidden="1">0.88</definedName>
    <definedName name="solver_val" localSheetId="14" hidden="1">0.88</definedName>
    <definedName name="solver_val" localSheetId="15" hidden="1">0.88</definedName>
    <definedName name="solver_val" localSheetId="16" hidden="1">0.88</definedName>
    <definedName name="solver_val" localSheetId="17" hidden="1">0.88</definedName>
    <definedName name="solver_val" localSheetId="18" hidden="1">0.88</definedName>
    <definedName name="solver_val" localSheetId="19" hidden="1">0.88</definedName>
    <definedName name="solver_val" localSheetId="20" hidden="1">0.88</definedName>
    <definedName name="solver_val" localSheetId="21" hidden="1">0.88</definedName>
    <definedName name="solver_ver" localSheetId="13" hidden="1">3</definedName>
    <definedName name="solver_ver" localSheetId="14" hidden="1">3</definedName>
    <definedName name="solver_ver" localSheetId="15" hidden="1">3</definedName>
    <definedName name="solver_ver" localSheetId="16" hidden="1">3</definedName>
    <definedName name="solver_ver" localSheetId="17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35" l="1"/>
  <c r="E20" i="33"/>
  <c r="G3" i="22" l="1" a="1"/>
  <c r="G3" i="22" s="1"/>
  <c r="G10" i="22" l="1"/>
  <c r="G6" i="22"/>
  <c r="G12" i="22"/>
  <c r="G9" i="22"/>
  <c r="G5" i="22"/>
  <c r="G8" i="22"/>
  <c r="G4" i="22"/>
  <c r="G11" i="22"/>
  <c r="G7" i="22"/>
  <c r="O3" i="5" l="1"/>
  <c r="G16" i="35" l="1" a="1"/>
  <c r="G16" i="35" s="1"/>
  <c r="F3" i="35" a="1"/>
  <c r="F11" i="35" s="1"/>
  <c r="G11" i="35" s="1"/>
  <c r="I3" i="35" a="1"/>
  <c r="I12" i="35" s="1"/>
  <c r="J12" i="35" s="1"/>
  <c r="I3" i="33" a="1"/>
  <c r="I4" i="33" s="1"/>
  <c r="J4" i="33" s="1"/>
  <c r="I19" i="35" l="1"/>
  <c r="H18" i="35"/>
  <c r="G17" i="35"/>
  <c r="H20" i="35"/>
  <c r="G19" i="35"/>
  <c r="I17" i="35"/>
  <c r="H16" i="35"/>
  <c r="I20" i="35"/>
  <c r="H19" i="35"/>
  <c r="G18" i="35"/>
  <c r="I16" i="35"/>
  <c r="F13" i="35"/>
  <c r="G13" i="35" s="1"/>
  <c r="G20" i="35"/>
  <c r="I18" i="35"/>
  <c r="H17" i="35"/>
  <c r="F5" i="35"/>
  <c r="G5" i="35" s="1"/>
  <c r="F9" i="35"/>
  <c r="G9" i="35" s="1"/>
  <c r="F4" i="35"/>
  <c r="G4" i="35" s="1"/>
  <c r="F12" i="35"/>
  <c r="G12" i="35" s="1"/>
  <c r="F8" i="35"/>
  <c r="G8" i="35" s="1"/>
  <c r="I5" i="35"/>
  <c r="J5" i="35" s="1"/>
  <c r="I9" i="35"/>
  <c r="J9" i="35" s="1"/>
  <c r="I13" i="35"/>
  <c r="J13" i="35" s="1"/>
  <c r="I6" i="35"/>
  <c r="J6" i="35" s="1"/>
  <c r="I10" i="35"/>
  <c r="J10" i="35" s="1"/>
  <c r="I3" i="35"/>
  <c r="J3" i="35" s="1"/>
  <c r="I7" i="35"/>
  <c r="J7" i="35" s="1"/>
  <c r="I11" i="35"/>
  <c r="J11" i="35" s="1"/>
  <c r="F6" i="35"/>
  <c r="G6" i="35" s="1"/>
  <c r="F10" i="35"/>
  <c r="G10" i="35" s="1"/>
  <c r="I4" i="35"/>
  <c r="J4" i="35" s="1"/>
  <c r="I8" i="35"/>
  <c r="J8" i="35" s="1"/>
  <c r="F3" i="35"/>
  <c r="G3" i="35" s="1"/>
  <c r="E17" i="35" s="1"/>
  <c r="F7" i="35"/>
  <c r="G7" i="35" s="1"/>
  <c r="I11" i="33"/>
  <c r="J11" i="33" s="1"/>
  <c r="I7" i="33"/>
  <c r="J7" i="33" s="1"/>
  <c r="I3" i="33"/>
  <c r="J3" i="33" s="1"/>
  <c r="I10" i="33"/>
  <c r="J10" i="33" s="1"/>
  <c r="I6" i="33"/>
  <c r="J6" i="33" s="1"/>
  <c r="I13" i="33"/>
  <c r="J13" i="33" s="1"/>
  <c r="I9" i="33"/>
  <c r="J9" i="33" s="1"/>
  <c r="I5" i="33"/>
  <c r="J5" i="33" s="1"/>
  <c r="I12" i="33"/>
  <c r="J12" i="33" s="1"/>
  <c r="I8" i="33"/>
  <c r="J8" i="33" s="1"/>
  <c r="F3" i="33" a="1"/>
  <c r="F4" i="33" s="1"/>
  <c r="G4" i="33" s="1"/>
  <c r="E16" i="33"/>
  <c r="G16" i="33" a="1"/>
  <c r="I16" i="33" s="1"/>
  <c r="G18" i="32"/>
  <c r="G15" i="32"/>
  <c r="F3" i="32" a="1"/>
  <c r="F13" i="32" s="1"/>
  <c r="H13" i="32" s="1"/>
  <c r="F3" i="33" l="1"/>
  <c r="G3" i="33" s="1"/>
  <c r="E18" i="35"/>
  <c r="F13" i="33"/>
  <c r="G13" i="33" s="1"/>
  <c r="F12" i="33"/>
  <c r="G12" i="33" s="1"/>
  <c r="F11" i="33"/>
  <c r="G11" i="33" s="1"/>
  <c r="F10" i="33"/>
  <c r="G10" i="33" s="1"/>
  <c r="F9" i="33"/>
  <c r="G9" i="33" s="1"/>
  <c r="F8" i="33"/>
  <c r="G8" i="33" s="1"/>
  <c r="F7" i="33"/>
  <c r="G7" i="33" s="1"/>
  <c r="F6" i="33"/>
  <c r="G6" i="33" s="1"/>
  <c r="F5" i="33"/>
  <c r="G5" i="33" s="1"/>
  <c r="I20" i="33"/>
  <c r="H18" i="33"/>
  <c r="G17" i="33"/>
  <c r="H20" i="33"/>
  <c r="G19" i="33"/>
  <c r="G18" i="33"/>
  <c r="I19" i="33"/>
  <c r="I18" i="33"/>
  <c r="H17" i="33"/>
  <c r="H16" i="33"/>
  <c r="H19" i="33"/>
  <c r="G16" i="33"/>
  <c r="G20" i="33"/>
  <c r="I17" i="33"/>
  <c r="F3" i="32"/>
  <c r="H3" i="32" s="1"/>
  <c r="F7" i="32"/>
  <c r="H7" i="32" s="1"/>
  <c r="F11" i="32"/>
  <c r="H11" i="32" s="1"/>
  <c r="F4" i="32"/>
  <c r="H4" i="32" s="1"/>
  <c r="F8" i="32"/>
  <c r="H8" i="32" s="1"/>
  <c r="F12" i="32"/>
  <c r="H12" i="32" s="1"/>
  <c r="F6" i="32"/>
  <c r="H6" i="32" s="1"/>
  <c r="F10" i="32"/>
  <c r="H10" i="32" s="1"/>
  <c r="F5" i="32"/>
  <c r="H5" i="32" s="1"/>
  <c r="F9" i="32"/>
  <c r="H9" i="32" s="1"/>
  <c r="H3" i="30" a="1"/>
  <c r="H13" i="30" s="1"/>
  <c r="L13" i="30" s="1"/>
  <c r="F3" i="30" a="1"/>
  <c r="F13" i="30" s="1"/>
  <c r="J13" i="30" s="1"/>
  <c r="G20" i="29"/>
  <c r="E17" i="33" l="1"/>
  <c r="E18" i="33" s="1"/>
  <c r="G21" i="32"/>
  <c r="F6" i="30"/>
  <c r="J6" i="30" s="1"/>
  <c r="F10" i="30"/>
  <c r="J10" i="30" s="1"/>
  <c r="F7" i="30"/>
  <c r="J7" i="30" s="1"/>
  <c r="H7" i="30"/>
  <c r="L7" i="30" s="1"/>
  <c r="H6" i="30"/>
  <c r="L6" i="30" s="1"/>
  <c r="H10" i="30"/>
  <c r="L10" i="30" s="1"/>
  <c r="F3" i="30"/>
  <c r="F11" i="30"/>
  <c r="J11" i="30" s="1"/>
  <c r="H3" i="30"/>
  <c r="H11" i="30"/>
  <c r="L11" i="30" s="1"/>
  <c r="F4" i="30"/>
  <c r="J4" i="30" s="1"/>
  <c r="F8" i="30"/>
  <c r="J8" i="30" s="1"/>
  <c r="F12" i="30"/>
  <c r="J12" i="30" s="1"/>
  <c r="H4" i="30"/>
  <c r="L4" i="30" s="1"/>
  <c r="H8" i="30"/>
  <c r="L8" i="30" s="1"/>
  <c r="H12" i="30"/>
  <c r="L12" i="30" s="1"/>
  <c r="F5" i="30"/>
  <c r="J5" i="30" s="1"/>
  <c r="F9" i="30"/>
  <c r="J9" i="30" s="1"/>
  <c r="H5" i="30"/>
  <c r="L5" i="30" s="1"/>
  <c r="H9" i="30"/>
  <c r="L9" i="30" s="1"/>
  <c r="J3" i="30" l="1"/>
  <c r="L18" i="30" s="1"/>
  <c r="L15" i="30"/>
  <c r="L3" i="30"/>
  <c r="L19" i="30" s="1"/>
  <c r="L16" i="30"/>
  <c r="F3" i="29" a="1"/>
  <c r="F3" i="29" s="1"/>
  <c r="J3" i="29" s="1"/>
  <c r="H3" i="29" a="1"/>
  <c r="H5" i="29" s="1"/>
  <c r="F9" i="29" l="1"/>
  <c r="J9" i="29" s="1"/>
  <c r="F5" i="29"/>
  <c r="J5" i="29" s="1"/>
  <c r="F12" i="29"/>
  <c r="J12" i="29" s="1"/>
  <c r="F8" i="29"/>
  <c r="J8" i="29" s="1"/>
  <c r="F4" i="29"/>
  <c r="J4" i="29" s="1"/>
  <c r="F10" i="29"/>
  <c r="J10" i="29" s="1"/>
  <c r="F6" i="29"/>
  <c r="J6" i="29" s="1"/>
  <c r="F13" i="29"/>
  <c r="J13" i="29" s="1"/>
  <c r="F11" i="29"/>
  <c r="J11" i="29" s="1"/>
  <c r="F7" i="29"/>
  <c r="J7" i="29" s="1"/>
  <c r="H12" i="29"/>
  <c r="H8" i="29"/>
  <c r="H4" i="29"/>
  <c r="H11" i="29"/>
  <c r="L11" i="29" s="1"/>
  <c r="H7" i="29"/>
  <c r="H3" i="29"/>
  <c r="H10" i="29"/>
  <c r="H6" i="29"/>
  <c r="H13" i="29"/>
  <c r="H9" i="29"/>
  <c r="L5" i="29"/>
  <c r="L6" i="29"/>
  <c r="L10" i="29" l="1"/>
  <c r="L12" i="29"/>
  <c r="L13" i="29"/>
  <c r="L8" i="29"/>
  <c r="L9" i="29"/>
  <c r="L3" i="29"/>
  <c r="L4" i="29"/>
  <c r="L7" i="29"/>
  <c r="G17" i="29" l="1"/>
  <c r="E3" i="27" a="1"/>
  <c r="E3" i="27" s="1"/>
  <c r="G3" i="27" a="1"/>
  <c r="G4" i="27" s="1"/>
  <c r="E10" i="27" l="1"/>
  <c r="E6" i="27"/>
  <c r="E9" i="27"/>
  <c r="E5" i="27"/>
  <c r="E12" i="27"/>
  <c r="E8" i="27"/>
  <c r="E4" i="27"/>
  <c r="E11" i="27"/>
  <c r="E7" i="27"/>
  <c r="H7" i="27"/>
  <c r="H5" i="27"/>
  <c r="H3" i="27"/>
  <c r="G7" i="27"/>
  <c r="G5" i="27"/>
  <c r="G3" i="27"/>
  <c r="H6" i="27"/>
  <c r="H4" i="27"/>
  <c r="G6" i="27"/>
  <c r="C15" i="26"/>
  <c r="C14" i="26"/>
  <c r="I4" i="27" l="1"/>
  <c r="I8" i="27"/>
  <c r="I12" i="27"/>
  <c r="I5" i="27"/>
  <c r="I9" i="27"/>
  <c r="I3" i="27"/>
  <c r="I6" i="27"/>
  <c r="I10" i="27"/>
  <c r="I7" i="27"/>
  <c r="I11" i="27"/>
  <c r="C15" i="25"/>
  <c r="C14" i="25"/>
  <c r="C12" i="24" l="1"/>
  <c r="C15" i="22" l="1"/>
  <c r="C14" i="22"/>
  <c r="E4" i="22" s="1"/>
  <c r="C15" i="21"/>
  <c r="C14" i="21"/>
  <c r="E11" i="22" l="1"/>
  <c r="E7" i="22"/>
  <c r="E10" i="22"/>
  <c r="E6" i="22"/>
  <c r="E3" i="22"/>
  <c r="E9" i="22"/>
  <c r="E5" i="22"/>
  <c r="E12" i="22"/>
  <c r="E8" i="22"/>
  <c r="F18" i="19"/>
  <c r="E18" i="19"/>
  <c r="C18" i="19"/>
  <c r="B18" i="19"/>
  <c r="F16" i="19"/>
  <c r="C16" i="19"/>
  <c r="F14" i="19"/>
  <c r="C14" i="19"/>
  <c r="B17" i="18"/>
  <c r="B19" i="18" l="1"/>
  <c r="B18" i="18"/>
  <c r="B16" i="18"/>
  <c r="F18" i="18" s="1"/>
  <c r="C15" i="18"/>
  <c r="B15" i="18"/>
  <c r="C14" i="18"/>
  <c r="B14" i="18"/>
  <c r="E12" i="18" s="1"/>
  <c r="F12" i="18" s="1"/>
  <c r="H12" i="18" s="1"/>
  <c r="F19" i="18" l="1"/>
  <c r="E7" i="18"/>
  <c r="F7" i="18" s="1"/>
  <c r="H7" i="18" s="1"/>
  <c r="E9" i="18"/>
  <c r="F9" i="18" s="1"/>
  <c r="H9" i="18" s="1"/>
  <c r="E11" i="18"/>
  <c r="F11" i="18" s="1"/>
  <c r="H11" i="18" s="1"/>
  <c r="F16" i="18"/>
  <c r="E3" i="18"/>
  <c r="F3" i="18" s="1"/>
  <c r="H3" i="18" s="1"/>
  <c r="E4" i="18"/>
  <c r="F4" i="18" s="1"/>
  <c r="H4" i="18" s="1"/>
  <c r="E5" i="18"/>
  <c r="F5" i="18" s="1"/>
  <c r="H5" i="18" s="1"/>
  <c r="E6" i="18"/>
  <c r="F6" i="18" s="1"/>
  <c r="H6" i="18" s="1"/>
  <c r="E10" i="18"/>
  <c r="F10" i="18" s="1"/>
  <c r="H10" i="18" s="1"/>
  <c r="E8" i="18"/>
  <c r="F8" i="18" s="1"/>
  <c r="H8" i="18" s="1"/>
  <c r="C21" i="17"/>
  <c r="C20" i="17"/>
  <c r="C18" i="17"/>
  <c r="C15" i="17"/>
  <c r="B15" i="17"/>
  <c r="C14" i="17"/>
  <c r="B14" i="17"/>
  <c r="E10" i="17" s="1"/>
  <c r="F10" i="17" s="1"/>
  <c r="H10" i="17" s="1"/>
  <c r="E5" i="17" l="1"/>
  <c r="F5" i="17" s="1"/>
  <c r="H5" i="17" s="1"/>
  <c r="E8" i="17"/>
  <c r="F8" i="17" s="1"/>
  <c r="H8" i="17" s="1"/>
  <c r="E3" i="17"/>
  <c r="F3" i="17" s="1"/>
  <c r="H3" i="17" s="1"/>
  <c r="E6" i="17"/>
  <c r="F6" i="17" s="1"/>
  <c r="H6" i="17" s="1"/>
  <c r="E11" i="17"/>
  <c r="F11" i="17" s="1"/>
  <c r="H11" i="17" s="1"/>
  <c r="E4" i="17"/>
  <c r="F4" i="17" s="1"/>
  <c r="H4" i="17" s="1"/>
  <c r="E9" i="17"/>
  <c r="F9" i="17" s="1"/>
  <c r="H9" i="17" s="1"/>
  <c r="E12" i="17"/>
  <c r="F12" i="17" s="1"/>
  <c r="H12" i="17" s="1"/>
  <c r="E7" i="17"/>
  <c r="F7" i="17" s="1"/>
  <c r="H7" i="17" s="1"/>
  <c r="C18" i="16"/>
  <c r="C15" i="16"/>
  <c r="B15" i="16"/>
  <c r="C14" i="16"/>
  <c r="B14" i="16"/>
  <c r="F4" i="16" l="1"/>
  <c r="F5" i="16" s="1"/>
  <c r="F6" i="16" s="1"/>
  <c r="C14" i="15"/>
  <c r="C15" i="15"/>
  <c r="B15" i="15"/>
  <c r="B14" i="15"/>
  <c r="B18" i="15"/>
  <c r="E2" i="14"/>
  <c r="E4" i="15" l="1"/>
  <c r="F4" i="15" s="1"/>
  <c r="H4" i="15" s="1"/>
  <c r="E8" i="15"/>
  <c r="F8" i="15" s="1"/>
  <c r="H8" i="15" s="1"/>
  <c r="E12" i="15"/>
  <c r="F12" i="15" s="1"/>
  <c r="H12" i="15" s="1"/>
  <c r="E3" i="15"/>
  <c r="F3" i="15" s="1"/>
  <c r="H3" i="15" s="1"/>
  <c r="E6" i="15"/>
  <c r="F6" i="15" s="1"/>
  <c r="H6" i="15" s="1"/>
  <c r="E11" i="15"/>
  <c r="F11" i="15" s="1"/>
  <c r="H11" i="15" s="1"/>
  <c r="E5" i="15"/>
  <c r="F5" i="15" s="1"/>
  <c r="H5" i="15" s="1"/>
  <c r="E9" i="15"/>
  <c r="F9" i="15" s="1"/>
  <c r="H9" i="15" s="1"/>
  <c r="E10" i="15"/>
  <c r="F10" i="15" s="1"/>
  <c r="H10" i="15" s="1"/>
  <c r="E7" i="15"/>
  <c r="F7" i="15" s="1"/>
  <c r="H7" i="15" s="1"/>
  <c r="B18" i="13" a="1"/>
  <c r="B19" i="13" s="1"/>
  <c r="C16" i="13"/>
  <c r="F3" i="13"/>
  <c r="E3" i="13"/>
  <c r="H12" i="13" s="1"/>
  <c r="K12" i="13" s="1"/>
  <c r="C22" i="13" l="1"/>
  <c r="C20" i="13"/>
  <c r="C18" i="13"/>
  <c r="B22" i="13"/>
  <c r="B20" i="13"/>
  <c r="B18" i="13"/>
  <c r="C21" i="13"/>
  <c r="C19" i="13"/>
  <c r="B21" i="13"/>
  <c r="H13" i="13"/>
  <c r="K13" i="13" s="1"/>
  <c r="H4" i="13"/>
  <c r="K4" i="13" s="1"/>
  <c r="H6" i="13"/>
  <c r="K6" i="13" s="1"/>
  <c r="H8" i="13"/>
  <c r="K8" i="13" s="1"/>
  <c r="H10" i="13"/>
  <c r="K10" i="13" s="1"/>
  <c r="H3" i="13"/>
  <c r="H5" i="13"/>
  <c r="K5" i="13" s="1"/>
  <c r="H7" i="13"/>
  <c r="K7" i="13" s="1"/>
  <c r="H9" i="13"/>
  <c r="K9" i="13" s="1"/>
  <c r="H11" i="13"/>
  <c r="K11" i="13" s="1"/>
  <c r="C15" i="12"/>
  <c r="F3" i="12"/>
  <c r="H7" i="12" s="1"/>
  <c r="E3" i="12"/>
  <c r="H4" i="12" s="1"/>
  <c r="H21" i="12"/>
  <c r="H19" i="12"/>
  <c r="H11" i="12" l="1"/>
  <c r="H3" i="12"/>
  <c r="H10" i="12"/>
  <c r="H6" i="12"/>
  <c r="H13" i="12"/>
  <c r="H9" i="12"/>
  <c r="H5" i="12"/>
  <c r="H12" i="12"/>
  <c r="H8" i="12"/>
  <c r="G16" i="13"/>
  <c r="K3" i="13"/>
  <c r="K16" i="13" s="1"/>
  <c r="H19" i="11"/>
  <c r="H15" i="12" l="1"/>
  <c r="H17" i="12" s="1"/>
  <c r="C15" i="11"/>
  <c r="H21" i="11"/>
  <c r="F3" i="11"/>
  <c r="E3" i="11"/>
  <c r="H4" i="11" l="1"/>
  <c r="H11" i="11"/>
  <c r="H7" i="11"/>
  <c r="H3" i="11"/>
  <c r="H10" i="11"/>
  <c r="H6" i="11"/>
  <c r="H13" i="11"/>
  <c r="H9" i="11"/>
  <c r="H5" i="11"/>
  <c r="H12" i="11"/>
  <c r="H8" i="11"/>
  <c r="F16" i="8"/>
  <c r="H15" i="11" l="1"/>
  <c r="H17" i="11" s="1"/>
  <c r="F15" i="8"/>
  <c r="I20" i="8"/>
  <c r="D16" i="8"/>
  <c r="E16" i="8"/>
  <c r="C16" i="8"/>
  <c r="I19" i="8" s="1"/>
  <c r="D15" i="8"/>
  <c r="I18" i="8" s="1"/>
  <c r="E15" i="8"/>
  <c r="C15" i="8"/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2" i="5"/>
  <c r="C3" i="5"/>
  <c r="C4" i="5"/>
  <c r="C5" i="5"/>
  <c r="C6" i="5"/>
  <c r="C7" i="5"/>
  <c r="D7" i="5" s="1"/>
  <c r="C8" i="5"/>
  <c r="C9" i="5"/>
  <c r="C10" i="5"/>
  <c r="C11" i="5"/>
  <c r="C12" i="5"/>
  <c r="D12" i="5" s="1"/>
  <c r="C13" i="5"/>
  <c r="C14" i="5"/>
  <c r="C15" i="5"/>
  <c r="C16" i="5"/>
  <c r="C17" i="5"/>
  <c r="D17" i="5" s="1"/>
  <c r="C18" i="5"/>
  <c r="C19" i="5"/>
  <c r="C20" i="5"/>
  <c r="C21" i="5"/>
  <c r="C22" i="5"/>
  <c r="D22" i="5" s="1"/>
  <c r="C23" i="5"/>
  <c r="C24" i="5"/>
  <c r="C25" i="5"/>
  <c r="C26" i="5"/>
  <c r="C27" i="5"/>
  <c r="D27" i="5" s="1"/>
  <c r="C28" i="5"/>
  <c r="C29" i="5"/>
  <c r="C30" i="5"/>
  <c r="C31" i="5"/>
  <c r="C32" i="5"/>
  <c r="C2" i="5"/>
</calcChain>
</file>

<file path=xl/sharedStrings.xml><?xml version="1.0" encoding="utf-8"?>
<sst xmlns="http://schemas.openxmlformats.org/spreadsheetml/2006/main" count="327" uniqueCount="127">
  <si>
    <t>Standard score</t>
  </si>
  <si>
    <t>Mean</t>
  </si>
  <si>
    <t>Std Dev</t>
  </si>
  <si>
    <t>Original Metric (Inches)</t>
  </si>
  <si>
    <t>Percent of Population</t>
  </si>
  <si>
    <t>Weight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</si>
  <si>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</si>
  <si>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</si>
  <si>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</si>
  <si>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</si>
  <si>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</si>
  <si>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</si>
  <si>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</si>
  <si>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</si>
  <si>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</si>
  <si>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</si>
  <si>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</si>
  <si>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</si>
  <si>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</si>
  <si>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</si>
  <si>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</si>
  <si>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</si>
  <si>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</si>
  <si>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</si>
  <si>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Group 1</t>
  </si>
  <si>
    <t>Group 2</t>
  </si>
  <si>
    <t>Group 3</t>
  </si>
  <si>
    <t>Sum of Squares</t>
  </si>
  <si>
    <t>SS Between</t>
  </si>
  <si>
    <t>SS Within</t>
  </si>
  <si>
    <t>SS Total</t>
  </si>
  <si>
    <t>=DEVSQ(C2:E11)</t>
  </si>
  <si>
    <t>=10*DEVSQ(C15:E15)</t>
  </si>
  <si>
    <t>=SUM(C16:E16)</t>
  </si>
  <si>
    <t>Slope</t>
  </si>
  <si>
    <t>Intercept</t>
  </si>
  <si>
    <t>=DEVSQ(C3:C13)</t>
  </si>
  <si>
    <t>SS Total:</t>
  </si>
  <si>
    <t>SS Regression:</t>
  </si>
  <si>
    <t>SS Regression/SS Total:</t>
  </si>
  <si>
    <t>=RSQ(B3:B13,C3:C13)</t>
  </si>
  <si>
    <t>Height</t>
  </si>
  <si>
    <t>=H15/C15</t>
  </si>
  <si>
    <t>=DEVSQ(H3:H13)</t>
  </si>
  <si>
    <r>
      <t>R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via worksheet function:</t>
    </r>
  </si>
  <si>
    <r>
      <t xml:space="preserve">Pearson's </t>
    </r>
    <r>
      <rPr>
        <i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 xml:space="preserve"> between Height and Weight:</t>
    </r>
  </si>
  <si>
    <t>=CORREL(B3:B13,C3:C13)</t>
  </si>
  <si>
    <t>Residuals</t>
  </si>
  <si>
    <t>SS Residual:</t>
  </si>
  <si>
    <t>Predicted Weight</t>
  </si>
  <si>
    <t>Predicted Height</t>
  </si>
  <si>
    <t>{=LINEST(C3:C13,B3:B13,,TRUE)}</t>
  </si>
  <si>
    <t>=DEVSQ(K3:K13)</t>
  </si>
  <si>
    <t>SqFt</t>
  </si>
  <si>
    <t>Correlation</t>
  </si>
  <si>
    <t>Sales Price</t>
  </si>
  <si>
    <t>Raw Data</t>
  </si>
  <si>
    <t>Standard Scores</t>
  </si>
  <si>
    <t>Standard Deviation</t>
  </si>
  <si>
    <t>Predicted Price</t>
  </si>
  <si>
    <t>Dollars</t>
  </si>
  <si>
    <t xml:space="preserve">Predicted Price </t>
  </si>
  <si>
    <t>New House</t>
  </si>
  <si>
    <t>z-score (SqFt)</t>
  </si>
  <si>
    <t>Predicted sales price</t>
  </si>
  <si>
    <t>=(F3-$B$14)/$B$15</t>
  </si>
  <si>
    <t>=F4*$C$18</t>
  </si>
  <si>
    <t>=F5*C15+C14</t>
  </si>
  <si>
    <t>Predicted z-score</t>
  </si>
  <si>
    <t>Covariance</t>
  </si>
  <si>
    <t>Assuming that Sales Price is the predicted variable</t>
  </si>
  <si>
    <t>Salary</t>
  </si>
  <si>
    <t>Pair 1</t>
  </si>
  <si>
    <t>Pair 9</t>
  </si>
  <si>
    <t>Pair 7</t>
  </si>
  <si>
    <t>Pair 5</t>
  </si>
  <si>
    <t>Pair 8</t>
  </si>
  <si>
    <t>Pair 2</t>
  </si>
  <si>
    <t>Pair 3</t>
  </si>
  <si>
    <t>Pair 4</t>
  </si>
  <si>
    <t>Pair 6</t>
  </si>
  <si>
    <t>Pair 10</t>
  </si>
  <si>
    <t>Standard deviation</t>
  </si>
  <si>
    <t>Slope:</t>
  </si>
  <si>
    <t>Intercept:</t>
  </si>
  <si>
    <t>via TREND()</t>
  </si>
  <si>
    <t>via SLOPE() and INTERCEPT()</t>
  </si>
  <si>
    <t>Day</t>
  </si>
  <si>
    <t>Revenue, Month to Date</t>
  </si>
  <si>
    <t>Annual Growth (inches)</t>
  </si>
  <si>
    <t>Brother</t>
  </si>
  <si>
    <t>Sister</t>
  </si>
  <si>
    <t>Brothers</t>
  </si>
  <si>
    <t>Sisters</t>
  </si>
  <si>
    <t>TREND() Function</t>
  </si>
  <si>
    <t>LINEST() Function</t>
  </si>
  <si>
    <t>Predicted Values from LINEST()</t>
  </si>
  <si>
    <r>
      <t>Slope = Correlation*(SD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</si>
  <si>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r>
      <t>Intercept  =  Mean(Y)</t>
    </r>
    <r>
      <rPr>
        <sz val="11"/>
        <color theme="1"/>
        <rFont val="Calibri"/>
        <family val="2"/>
        <scheme val="minor"/>
      </rPr>
      <t xml:space="preserve"> - Slope * Mean(X)</t>
    </r>
  </si>
  <si>
    <r>
      <t>Correlation = Covariance/(SD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* SD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</si>
  <si>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Age</t>
  </si>
  <si>
    <t>Residual Weight</t>
  </si>
  <si>
    <t>Weight Regressed on Age</t>
  </si>
  <si>
    <t>Height Regressed on Age</t>
  </si>
  <si>
    <t>Residual Height</t>
  </si>
  <si>
    <t>Raw Correlations</t>
  </si>
  <si>
    <t>Correlation of Residual Weight with Residual Height</t>
  </si>
  <si>
    <t>Partial correlation from formula</t>
  </si>
  <si>
    <t>Age with Residual Height</t>
  </si>
  <si>
    <t>Age with Residual Weight</t>
  </si>
  <si>
    <t>Correlation of Height with Weight</t>
  </si>
  <si>
    <r>
      <t xml:space="preserve">Age with </t>
    </r>
    <r>
      <rPr>
        <i/>
        <sz val="11"/>
        <color theme="1"/>
        <rFont val="Calibri"/>
        <family val="2"/>
        <scheme val="minor"/>
      </rPr>
      <t>Height regressed on Age</t>
    </r>
    <r>
      <rPr>
        <sz val="11"/>
        <color theme="1"/>
        <rFont val="Calibri"/>
        <family val="2"/>
        <scheme val="minor"/>
      </rPr>
      <t>:</t>
    </r>
  </si>
  <si>
    <r>
      <t>Age with</t>
    </r>
    <r>
      <rPr>
        <i/>
        <sz val="11"/>
        <color theme="1"/>
        <rFont val="Calibri"/>
        <family val="2"/>
        <scheme val="minor"/>
      </rPr>
      <t xml:space="preserve"> Weight regressed on Age</t>
    </r>
    <r>
      <rPr>
        <sz val="11"/>
        <color theme="1"/>
        <rFont val="Calibri"/>
        <family val="2"/>
        <scheme val="minor"/>
      </rPr>
      <t>:</t>
    </r>
  </si>
  <si>
    <t>Correlation of Residual Height with Weight</t>
  </si>
  <si>
    <t>Residual Age</t>
  </si>
  <si>
    <t>Age regressed on Height</t>
  </si>
  <si>
    <t>Semi-partial Age from Height</t>
  </si>
  <si>
    <t>Weight &amp; Age</t>
  </si>
  <si>
    <t>Weight &amp; Residual Height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</si>
  <si>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</si>
  <si>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=LINEST(D3:D13,B3:C13,,TRUE)</t>
  </si>
  <si>
    <t>Semi-partial correlation of Height with Weight</t>
  </si>
  <si>
    <t>Weight &amp; Original Height</t>
  </si>
  <si>
    <t>Weight &amp; Height</t>
  </si>
  <si>
    <t>Weight &amp; Residual Age</t>
  </si>
  <si>
    <t>Age Regressed on Height</t>
  </si>
  <si>
    <t>Forecast Revenue, Day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</si>
</sst>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,##0.0"/>
    <numFmt numFmtId="166" formatCode="_(&quot;$&quot;* #,##0_);_(&quot;$&quot;* \(#,##0\);_(&quot;$&quot;* &quot;-&quot;??_);_(@_)"/>
    <numFmt numFmtId="167" formatCode="_(* #,##0_);_(* \(#,##0\);_(* &quot;-&quot;??_);_(@_)"/>
    <numFmt numFmtId="168" formatCode="_(* #,##0.000000_);_(* \(#,##0.000000\);_(* &quot;-&quot;??_);_(@_)"/>
    <numFmt numFmtId="169" formatCode="0.000000"/>
    <numFmt numFmtId="170" formatCode="0.000"/>
    <numFmt numFmtId="171" formatCode="0.0000"/>
    <numFmt numFmtId="172" formatCode="0.0000000000000000000000000"/>
    <numFmt numFmtId="173" formatCode="0.000000000000000"/>
    <numFmt numFmtId="174" formatCode="0.0000000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1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0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/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2" fillId="0" borderId="9" xfId="0" applyFont="1" applyBorder="1"/>
    <xf numFmtId="0" fontId="2" fillId="0" borderId="10" xfId="0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Fill="1" applyBorder="1"/>
    <xf numFmtId="0" fontId="2" fillId="0" borderId="0" xfId="0" quotePrefix="1" applyFont="1"/>
    <xf numFmtId="2" fontId="2" fillId="0" borderId="0" xfId="0" applyNumberFormat="1" applyFont="1"/>
    <xf numFmtId="10" fontId="2" fillId="0" borderId="0" xfId="1" applyNumberFormat="1" applyFont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5" fillId="0" borderId="1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2" fillId="0" borderId="0" xfId="0" applyFont="1" applyFill="1" applyBorder="1" applyAlignment="1"/>
    <xf numFmtId="165" fontId="2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0" fontId="2" fillId="0" borderId="5" xfId="0" applyFont="1" applyFill="1" applyBorder="1" applyAlignment="1"/>
    <xf numFmtId="165" fontId="2" fillId="0" borderId="5" xfId="0" applyNumberFormat="1" applyFont="1" applyFill="1" applyBorder="1" applyAlignment="1"/>
    <xf numFmtId="4" fontId="2" fillId="0" borderId="5" xfId="0" applyNumberFormat="1" applyFont="1" applyFill="1" applyBorder="1" applyAlignment="1"/>
    <xf numFmtId="0" fontId="2" fillId="0" borderId="5" xfId="0" applyFont="1" applyBorder="1"/>
    <xf numFmtId="0" fontId="5" fillId="0" borderId="15" xfId="0" applyFont="1" applyFill="1" applyBorder="1" applyAlignment="1">
      <alignment horizontal="center"/>
    </xf>
    <xf numFmtId="0" fontId="2" fillId="0" borderId="9" xfId="0" applyFont="1" applyFill="1" applyBorder="1" applyAlignment="1"/>
    <xf numFmtId="2" fontId="2" fillId="0" borderId="0" xfId="0" applyNumberFormat="1" applyFont="1" applyFill="1" applyBorder="1" applyAlignment="1"/>
    <xf numFmtId="2" fontId="2" fillId="0" borderId="10" xfId="0" applyNumberFormat="1" applyFont="1" applyFill="1" applyBorder="1" applyAlignment="1"/>
    <xf numFmtId="0" fontId="2" fillId="0" borderId="10" xfId="0" applyFont="1" applyFill="1" applyBorder="1" applyAlignment="1"/>
    <xf numFmtId="0" fontId="2" fillId="0" borderId="4" xfId="0" applyFont="1" applyFill="1" applyBorder="1"/>
    <xf numFmtId="2" fontId="2" fillId="0" borderId="8" xfId="0" applyNumberFormat="1" applyFont="1" applyFill="1" applyBorder="1"/>
    <xf numFmtId="0" fontId="2" fillId="0" borderId="5" xfId="0" applyFont="1" applyFill="1" applyBorder="1"/>
    <xf numFmtId="2" fontId="2" fillId="0" borderId="12" xfId="0" applyNumberFormat="1" applyFont="1" applyFill="1" applyBorder="1"/>
    <xf numFmtId="0" fontId="2" fillId="0" borderId="11" xfId="0" applyFont="1" applyFill="1" applyBorder="1" applyAlignment="1"/>
    <xf numFmtId="2" fontId="2" fillId="0" borderId="5" xfId="0" applyNumberFormat="1" applyFont="1" applyFill="1" applyBorder="1" applyAlignment="1"/>
    <xf numFmtId="0" fontId="2" fillId="0" borderId="12" xfId="0" applyFont="1" applyFill="1" applyBorder="1" applyAlignment="1"/>
    <xf numFmtId="2" fontId="2" fillId="2" borderId="7" xfId="0" applyNumberFormat="1" applyFont="1" applyFill="1" applyBorder="1"/>
    <xf numFmtId="0" fontId="2" fillId="2" borderId="7" xfId="0" quotePrefix="1" applyFont="1" applyFill="1" applyBorder="1"/>
    <xf numFmtId="0" fontId="2" fillId="2" borderId="4" xfId="0" applyFont="1" applyFill="1" applyBorder="1"/>
    <xf numFmtId="0" fontId="2" fillId="2" borderId="8" xfId="0" applyFont="1" applyFill="1" applyBorder="1"/>
    <xf numFmtId="2" fontId="2" fillId="2" borderId="9" xfId="0" applyNumberFormat="1" applyFont="1" applyFill="1" applyBorder="1"/>
    <xf numFmtId="0" fontId="2" fillId="2" borderId="9" xfId="0" quotePrefix="1" applyFont="1" applyFill="1" applyBorder="1"/>
    <xf numFmtId="0" fontId="2" fillId="2" borderId="0" xfId="0" applyFont="1" applyFill="1" applyBorder="1"/>
    <xf numFmtId="0" fontId="2" fillId="2" borderId="10" xfId="0" applyFont="1" applyFill="1" applyBorder="1"/>
    <xf numFmtId="2" fontId="2" fillId="2" borderId="11" xfId="0" applyNumberFormat="1" applyFont="1" applyFill="1" applyBorder="1"/>
    <xf numFmtId="0" fontId="2" fillId="2" borderId="11" xfId="0" quotePrefix="1" applyFont="1" applyFill="1" applyBorder="1"/>
    <xf numFmtId="0" fontId="2" fillId="2" borderId="5" xfId="0" applyFont="1" applyFill="1" applyBorder="1"/>
    <xf numFmtId="0" fontId="2" fillId="2" borderId="12" xfId="0" applyFont="1" applyFill="1" applyBorder="1"/>
    <xf numFmtId="0" fontId="2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2" fillId="0" borderId="11" xfId="0" quotePrefix="1" applyFont="1" applyBorder="1"/>
    <xf numFmtId="2" fontId="2" fillId="0" borderId="12" xfId="0" applyNumberFormat="1" applyFont="1" applyBorder="1"/>
    <xf numFmtId="0" fontId="3" fillId="0" borderId="0" xfId="0" applyFont="1" applyBorder="1" applyAlignment="1">
      <alignment horizontal="center"/>
    </xf>
    <xf numFmtId="2" fontId="2" fillId="0" borderId="7" xfId="0" applyNumberFormat="1" applyFont="1" applyBorder="1"/>
    <xf numFmtId="2" fontId="2" fillId="0" borderId="8" xfId="0" applyNumberFormat="1" applyFont="1" applyBorder="1"/>
    <xf numFmtId="2" fontId="2" fillId="0" borderId="9" xfId="0" applyNumberFormat="1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0" fontId="3" fillId="0" borderId="14" xfId="0" applyFont="1" applyBorder="1" applyAlignment="1">
      <alignment horizontal="centerContinuous"/>
    </xf>
    <xf numFmtId="0" fontId="3" fillId="0" borderId="15" xfId="0" applyFont="1" applyBorder="1" applyAlignment="1">
      <alignment horizontal="centerContinuous"/>
    </xf>
    <xf numFmtId="0" fontId="0" fillId="0" borderId="0" xfId="0" quotePrefix="1"/>
    <xf numFmtId="166" fontId="0" fillId="0" borderId="0" xfId="3" applyNumberFormat="1" applyFont="1"/>
    <xf numFmtId="167" fontId="0" fillId="0" borderId="0" xfId="2" applyNumberFormat="1" applyFont="1"/>
    <xf numFmtId="0" fontId="0" fillId="0" borderId="2" xfId="0" applyBorder="1"/>
    <xf numFmtId="2" fontId="0" fillId="0" borderId="3" xfId="0" applyNumberFormat="1" applyBorder="1"/>
    <xf numFmtId="167" fontId="6" fillId="0" borderId="0" xfId="2" applyNumberFormat="1" applyFont="1" applyAlignment="1">
      <alignment horizontal="center"/>
    </xf>
    <xf numFmtId="166" fontId="6" fillId="0" borderId="0" xfId="3" applyNumberFormat="1" applyFont="1" applyAlignment="1">
      <alignment horizontal="center"/>
    </xf>
    <xf numFmtId="167" fontId="6" fillId="0" borderId="0" xfId="2" applyNumberFormat="1" applyFont="1" applyAlignment="1">
      <alignment horizontal="centerContinuous"/>
    </xf>
    <xf numFmtId="166" fontId="6" fillId="0" borderId="0" xfId="3" applyNumberFormat="1" applyFont="1" applyAlignment="1">
      <alignment horizontal="centerContinuous"/>
    </xf>
    <xf numFmtId="167" fontId="0" fillId="0" borderId="9" xfId="2" applyNumberFormat="1" applyFont="1" applyBorder="1"/>
    <xf numFmtId="166" fontId="0" fillId="0" borderId="10" xfId="3" applyNumberFormat="1" applyFont="1" applyBorder="1"/>
    <xf numFmtId="167" fontId="0" fillId="0" borderId="11" xfId="2" applyNumberFormat="1" applyFont="1" applyBorder="1"/>
    <xf numFmtId="166" fontId="0" fillId="0" borderId="12" xfId="3" applyNumberFormat="1" applyFont="1" applyBorder="1"/>
    <xf numFmtId="43" fontId="0" fillId="0" borderId="9" xfId="0" applyNumberFormat="1" applyBorder="1"/>
    <xf numFmtId="43" fontId="0" fillId="0" borderId="10" xfId="0" applyNumberFormat="1" applyBorder="1"/>
    <xf numFmtId="43" fontId="0" fillId="0" borderId="11" xfId="0" applyNumberFormat="1" applyBorder="1"/>
    <xf numFmtId="43" fontId="0" fillId="0" borderId="12" xfId="0" applyNumberFormat="1" applyBorder="1"/>
    <xf numFmtId="167" fontId="6" fillId="0" borderId="14" xfId="2" applyNumberFormat="1" applyFont="1" applyBorder="1" applyAlignment="1">
      <alignment horizontal="center"/>
    </xf>
    <xf numFmtId="166" fontId="6" fillId="0" borderId="15" xfId="3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0" fillId="0" borderId="18" xfId="3" applyNumberFormat="1" applyFont="1" applyBorder="1"/>
    <xf numFmtId="166" fontId="0" fillId="0" borderId="17" xfId="3" applyNumberFormat="1" applyFont="1" applyBorder="1"/>
    <xf numFmtId="0" fontId="6" fillId="0" borderId="11" xfId="0" applyFont="1" applyBorder="1" applyAlignment="1">
      <alignment wrapText="1"/>
    </xf>
    <xf numFmtId="167" fontId="0" fillId="0" borderId="5" xfId="2" applyNumberFormat="1" applyFont="1" applyBorder="1"/>
    <xf numFmtId="0" fontId="6" fillId="0" borderId="14" xfId="0" applyFont="1" applyBorder="1"/>
    <xf numFmtId="167" fontId="0" fillId="0" borderId="6" xfId="2" applyNumberFormat="1" applyFont="1" applyBorder="1"/>
    <xf numFmtId="166" fontId="0" fillId="0" borderId="15" xfId="3" applyNumberFormat="1" applyFont="1" applyBorder="1"/>
    <xf numFmtId="166" fontId="6" fillId="0" borderId="19" xfId="3" applyNumberFormat="1" applyFont="1" applyBorder="1" applyAlignment="1">
      <alignment horizontal="center"/>
    </xf>
    <xf numFmtId="43" fontId="0" fillId="0" borderId="0" xfId="0" applyNumberFormat="1" applyFill="1" applyBorder="1"/>
    <xf numFmtId="43" fontId="0" fillId="0" borderId="4" xfId="0" applyNumberFormat="1" applyFill="1" applyBorder="1"/>
    <xf numFmtId="0" fontId="0" fillId="0" borderId="0" xfId="0" applyBorder="1"/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6" fontId="6" fillId="0" borderId="19" xfId="3" applyNumberFormat="1" applyFont="1" applyBorder="1" applyAlignment="1">
      <alignment horizontal="centerContinuous"/>
    </xf>
    <xf numFmtId="167" fontId="6" fillId="0" borderId="9" xfId="2" applyNumberFormat="1" applyFont="1" applyBorder="1" applyAlignment="1">
      <alignment horizontal="center"/>
    </xf>
    <xf numFmtId="167" fontId="0" fillId="0" borderId="10" xfId="2" applyNumberFormat="1" applyFont="1" applyBorder="1"/>
    <xf numFmtId="0" fontId="0" fillId="0" borderId="15" xfId="0" applyBorder="1" applyAlignment="1">
      <alignment horizontal="centerContinuous"/>
    </xf>
    <xf numFmtId="39" fontId="0" fillId="0" borderId="0" xfId="3" applyNumberFormat="1" applyFont="1" applyBorder="1"/>
    <xf numFmtId="166" fontId="0" fillId="0" borderId="5" xfId="0" applyNumberFormat="1" applyBorder="1"/>
    <xf numFmtId="0" fontId="0" fillId="0" borderId="20" xfId="0" quotePrefix="1" applyBorder="1"/>
    <xf numFmtId="0" fontId="0" fillId="0" borderId="21" xfId="0" quotePrefix="1" applyBorder="1"/>
    <xf numFmtId="0" fontId="0" fillId="0" borderId="22" xfId="0" quotePrefix="1" applyBorder="1"/>
    <xf numFmtId="166" fontId="6" fillId="0" borderId="15" xfId="3" applyNumberFormat="1" applyFont="1" applyBorder="1" applyAlignment="1">
      <alignment horizontal="center" wrapText="1"/>
    </xf>
    <xf numFmtId="166" fontId="6" fillId="0" borderId="19" xfId="3" applyNumberFormat="1" applyFont="1" applyBorder="1" applyAlignment="1">
      <alignment horizontal="center" wrapText="1"/>
    </xf>
    <xf numFmtId="166" fontId="0" fillId="0" borderId="0" xfId="0" applyNumberFormat="1"/>
    <xf numFmtId="168" fontId="0" fillId="0" borderId="0" xfId="2" applyNumberFormat="1" applyFont="1"/>
    <xf numFmtId="0" fontId="6" fillId="0" borderId="9" xfId="0" applyFont="1" applyBorder="1" applyAlignment="1">
      <alignment wrapText="1"/>
    </xf>
    <xf numFmtId="2" fontId="0" fillId="0" borderId="0" xfId="0" applyNumberFormat="1" applyBorder="1"/>
    <xf numFmtId="0" fontId="6" fillId="0" borderId="7" xfId="0" applyFont="1" applyBorder="1"/>
    <xf numFmtId="0" fontId="6" fillId="0" borderId="9" xfId="0" applyFont="1" applyBorder="1"/>
    <xf numFmtId="0" fontId="6" fillId="0" borderId="11" xfId="0" applyFont="1" applyBorder="1"/>
    <xf numFmtId="0" fontId="0" fillId="0" borderId="0" xfId="0" applyAlignment="1">
      <alignment horizontal="center"/>
    </xf>
    <xf numFmtId="2" fontId="0" fillId="0" borderId="2" xfId="0" applyNumberFormat="1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0" fillId="0" borderId="0" xfId="0" applyAlignment="1">
      <alignment horizontal="centerContinuous"/>
    </xf>
    <xf numFmtId="164" fontId="0" fillId="0" borderId="0" xfId="0" applyNumberFormat="1"/>
    <xf numFmtId="169" fontId="0" fillId="0" borderId="0" xfId="0" applyNumberFormat="1"/>
    <xf numFmtId="0" fontId="6" fillId="0" borderId="0" xfId="0" applyFont="1" applyBorder="1" applyAlignment="1">
      <alignment horizontal="centerContinuous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166" fontId="6" fillId="0" borderId="0" xfId="3" applyNumberFormat="1" applyFont="1" applyAlignment="1">
      <alignment horizontal="center" wrapText="1"/>
    </xf>
    <xf numFmtId="170" fontId="0" fillId="0" borderId="0" xfId="0" applyNumberForma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Continuous"/>
    </xf>
    <xf numFmtId="2" fontId="0" fillId="0" borderId="7" xfId="0" applyNumberFormat="1" applyBorder="1"/>
    <xf numFmtId="2" fontId="0" fillId="0" borderId="9" xfId="0" applyNumberFormat="1" applyBorder="1"/>
    <xf numFmtId="0" fontId="0" fillId="0" borderId="10" xfId="0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167" fontId="0" fillId="0" borderId="23" xfId="2" applyNumberFormat="1" applyFont="1" applyBorder="1"/>
    <xf numFmtId="167" fontId="0" fillId="0" borderId="24" xfId="2" applyNumberFormat="1" applyFont="1" applyBorder="1"/>
    <xf numFmtId="166" fontId="0" fillId="0" borderId="25" xfId="3" applyNumberFormat="1" applyFont="1" applyBorder="1"/>
    <xf numFmtId="167" fontId="0" fillId="0" borderId="27" xfId="2" applyNumberFormat="1" applyFont="1" applyBorder="1"/>
    <xf numFmtId="167" fontId="0" fillId="0" borderId="26" xfId="2" applyNumberFormat="1" applyFont="1" applyBorder="1"/>
    <xf numFmtId="0" fontId="0" fillId="0" borderId="13" xfId="0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3" xfId="0" applyFont="1" applyBorder="1" applyAlignment="1">
      <alignment vertical="center"/>
    </xf>
    <xf numFmtId="171" fontId="0" fillId="0" borderId="0" xfId="0" applyNumberFormat="1"/>
    <xf numFmtId="0" fontId="6" fillId="0" borderId="2" xfId="0" applyFont="1" applyBorder="1"/>
    <xf numFmtId="43" fontId="0" fillId="0" borderId="13" xfId="2" applyFont="1" applyBorder="1"/>
    <xf numFmtId="170" fontId="0" fillId="0" borderId="3" xfId="0" applyNumberFormat="1" applyBorder="1"/>
    <xf numFmtId="170" fontId="0" fillId="0" borderId="13" xfId="0" applyNumberFormat="1" applyBorder="1"/>
    <xf numFmtId="167" fontId="0" fillId="0" borderId="13" xfId="2" applyNumberFormat="1" applyFont="1" applyBorder="1"/>
    <xf numFmtId="164" fontId="0" fillId="0" borderId="13" xfId="0" applyNumberFormat="1" applyBorder="1"/>
    <xf numFmtId="0" fontId="0" fillId="0" borderId="13" xfId="0" quotePrefix="1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Border="1"/>
    <xf numFmtId="0" fontId="3" fillId="0" borderId="11" xfId="0" applyFont="1" applyBorder="1"/>
    <xf numFmtId="0" fontId="0" fillId="0" borderId="0" xfId="0" applyFill="1" applyBorder="1" applyAlignment="1"/>
    <xf numFmtId="0" fontId="9" fillId="0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6" fillId="0" borderId="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2" fontId="0" fillId="0" borderId="28" xfId="0" applyNumberFormat="1" applyBorder="1"/>
    <xf numFmtId="172" fontId="0" fillId="0" borderId="0" xfId="0" applyNumberFormat="1"/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2" fontId="0" fillId="0" borderId="0" xfId="0" applyNumberFormat="1" applyFill="1" applyBorder="1" applyAlignment="1"/>
    <xf numFmtId="2" fontId="0" fillId="0" borderId="5" xfId="0" applyNumberFormat="1" applyFill="1" applyBorder="1" applyAlignment="1"/>
    <xf numFmtId="0" fontId="0" fillId="0" borderId="0" xfId="0" applyAlignment="1">
      <alignment horizontal="left"/>
    </xf>
    <xf numFmtId="2" fontId="2" fillId="0" borderId="16" xfId="0" applyNumberFormat="1" applyFont="1" applyBorder="1"/>
    <xf numFmtId="0" fontId="0" fillId="0" borderId="13" xfId="0" applyBorder="1" applyAlignment="1">
      <alignment horizontal="left"/>
    </xf>
    <xf numFmtId="0" fontId="2" fillId="0" borderId="13" xfId="0" applyFont="1" applyBorder="1"/>
    <xf numFmtId="173" fontId="0" fillId="0" borderId="0" xfId="0" applyNumberFormat="1"/>
    <xf numFmtId="0" fontId="6" fillId="0" borderId="0" xfId="0" applyFont="1"/>
    <xf numFmtId="0" fontId="6" fillId="0" borderId="0" xfId="0" applyFont="1" applyAlignment="1">
      <alignment horizontal="right"/>
    </xf>
    <xf numFmtId="170" fontId="0" fillId="0" borderId="16" xfId="0" applyNumberFormat="1" applyBorder="1"/>
    <xf numFmtId="170" fontId="0" fillId="0" borderId="18" xfId="0" applyNumberFormat="1" applyBorder="1"/>
    <xf numFmtId="170" fontId="0" fillId="0" borderId="17" xfId="0" applyNumberFormat="1" applyBorder="1"/>
    <xf numFmtId="170" fontId="0" fillId="0" borderId="7" xfId="0" applyNumberFormat="1" applyBorder="1"/>
    <xf numFmtId="170" fontId="0" fillId="0" borderId="4" xfId="0" applyNumberFormat="1" applyBorder="1"/>
    <xf numFmtId="170" fontId="0" fillId="0" borderId="8" xfId="0" applyNumberFormat="1" applyBorder="1"/>
    <xf numFmtId="170" fontId="0" fillId="0" borderId="9" xfId="0" applyNumberFormat="1" applyBorder="1"/>
    <xf numFmtId="170" fontId="0" fillId="0" borderId="0" xfId="0" applyNumberFormat="1" applyBorder="1"/>
    <xf numFmtId="170" fontId="0" fillId="0" borderId="10" xfId="0" applyNumberFormat="1" applyBorder="1"/>
    <xf numFmtId="1" fontId="0" fillId="0" borderId="0" xfId="0" applyNumberFormat="1" applyBorder="1"/>
    <xf numFmtId="170" fontId="0" fillId="0" borderId="11" xfId="0" applyNumberFormat="1" applyBorder="1"/>
    <xf numFmtId="170" fontId="0" fillId="0" borderId="5" xfId="0" applyNumberFormat="1" applyBorder="1"/>
    <xf numFmtId="170" fontId="0" fillId="0" borderId="12" xfId="0" applyNumberFormat="1" applyBorder="1"/>
    <xf numFmtId="0" fontId="6" fillId="0" borderId="0" xfId="0" quotePrefix="1" applyFont="1" applyAlignment="1">
      <alignment horizontal="centerContinuous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0" fillId="0" borderId="16" xfId="0" applyNumberFormat="1" applyBorder="1"/>
    <xf numFmtId="2" fontId="0" fillId="0" borderId="18" xfId="0" applyNumberFormat="1" applyBorder="1"/>
    <xf numFmtId="2" fontId="0" fillId="0" borderId="17" xfId="0" applyNumberFormat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0" xfId="0" applyFont="1" applyFill="1"/>
    <xf numFmtId="2" fontId="2" fillId="0" borderId="16" xfId="0" applyNumberFormat="1" applyFont="1" applyFill="1" applyBorder="1"/>
    <xf numFmtId="0" fontId="2" fillId="0" borderId="9" xfId="0" applyFont="1" applyFill="1" applyBorder="1"/>
    <xf numFmtId="0" fontId="2" fillId="0" borderId="0" xfId="0" applyFont="1" applyFill="1" applyBorder="1"/>
    <xf numFmtId="0" fontId="2" fillId="0" borderId="10" xfId="0" applyFont="1" applyFill="1" applyBorder="1"/>
    <xf numFmtId="2" fontId="2" fillId="0" borderId="18" xfId="0" applyNumberFormat="1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2" fontId="2" fillId="0" borderId="17" xfId="0" applyNumberFormat="1" applyFont="1" applyFill="1" applyBorder="1"/>
    <xf numFmtId="2" fontId="0" fillId="0" borderId="16" xfId="0" applyNumberFormat="1" applyFill="1" applyBorder="1"/>
    <xf numFmtId="2" fontId="0" fillId="0" borderId="18" xfId="0" applyNumberFormat="1" applyFill="1" applyBorder="1"/>
    <xf numFmtId="2" fontId="0" fillId="0" borderId="17" xfId="0" applyNumberFormat="1" applyFill="1" applyBorder="1"/>
    <xf numFmtId="174" fontId="0" fillId="0" borderId="0" xfId="0" applyNumberFormat="1"/>
    <xf numFmtId="0" fontId="5" fillId="0" borderId="14" xfId="0" applyFont="1" applyFill="1" applyBorder="1" applyAlignment="1">
      <alignment horizontal="right"/>
    </xf>
    <xf numFmtId="43" fontId="0" fillId="0" borderId="0" xfId="0" applyNumberFormat="1"/>
    <xf numFmtId="0" fontId="6" fillId="0" borderId="0" xfId="0" applyFont="1" applyFill="1" applyBorder="1" applyAlignment="1">
      <alignment horizontal="right"/>
    </xf>
    <xf numFmtId="170" fontId="0" fillId="0" borderId="28" xfId="0" applyNumberFormat="1" applyBorder="1"/>
    <xf numFmtId="167" fontId="6" fillId="0" borderId="0" xfId="2" applyNumberFormat="1" applyFont="1"/>
    <xf numFmtId="0" fontId="7" fillId="0" borderId="7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1" xfId="0" quotePrefix="1" applyFont="1" applyBorder="1" applyAlignment="1">
      <alignment horizontal="left"/>
    </xf>
    <xf numFmtId="0" fontId="2" fillId="0" borderId="5" xfId="0" quotePrefix="1" applyFont="1" applyBorder="1" applyAlignment="1">
      <alignment horizontal="left"/>
    </xf>
    <xf numFmtId="2" fontId="2" fillId="0" borderId="5" xfId="0" applyNumberFormat="1" applyFont="1" applyFill="1" applyBorder="1"/>
    <xf numFmtId="2" fontId="2" fillId="0" borderId="12" xfId="0" applyNumberFormat="1" applyFont="1" applyFill="1" applyBorder="1"/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'3.1'!$B$1</c:f>
              <c:strCache>
                <c:ptCount val="1"/>
                <c:pt idx="0">
                  <c:v>Sales 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'3.1'!$A$2:$A$11</c:f>
              <c:numCache>
                <c:formatCode>_(* #,##0_);_(* \(#,##0\);_(*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'3.1'!$B$2:$B$11</c:f>
              <c:numCache>
                <c:formatCode>_("$"* #,##0_);_("$"* \(#,##0\);_("$"* "-"??_);_(@_)</c:formatCode>
                <c:ptCount val="10"/>
                <c:pt idx="0">
                  <c:v>821428</c:v>
                </c:pt>
                <c:pt idx="1">
                  <c:v>541462</c:v>
                </c:pt>
                <c:pt idx="2">
                  <c:v>537306</c:v>
                </c:pt>
                <c:pt idx="3">
                  <c:v>205000</c:v>
                </c:pt>
                <c:pt idx="4">
                  <c:v>951788</c:v>
                </c:pt>
                <c:pt idx="5">
                  <c:v>482566</c:v>
                </c:pt>
                <c:pt idx="6">
                  <c:v>225000</c:v>
                </c:pt>
                <c:pt idx="7">
                  <c:v>245929</c:v>
                </c:pt>
                <c:pt idx="8">
                  <c:v>360000</c:v>
                </c:pt>
                <c:pt idx="9">
                  <c:v>303700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E-4C01-9E8D-6C6B750C9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89984"/>
        <c:axId val="472690376"/>
      </c:scatterChart>
      <c:valAx>
        <c:axId val="472689984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90376"/>
        <c:crosses val="autoZero"/>
        <c:crossBetween val="midCat"/>
      </c:valAx>
      <c:valAx>
        <c:axId val="472690376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8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'3.2'!$B$3:$B$12</c:f>
              <c:numCache>
                <c:formatCode>_(* #,##0_);_(* \(#,##0\);_(*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'3.2'!$H$3:$H$12</c:f>
              <c:numCache>
                <c:formatCode>_("$"* #,##0_);_("$"* \(#,##0\);_("$"* "-"??_);_(@_)</c:formatCode>
                <c:ptCount val="10"/>
                <c:pt idx="0">
                  <c:v>609418.88377254887</c:v>
                </c:pt>
                <c:pt idx="1">
                  <c:v>382939.41817749839</c:v>
                </c:pt>
                <c:pt idx="2">
                  <c:v>655781.5279976225</c:v>
                </c:pt>
                <c:pt idx="3">
                  <c:v>298830.19635324954</c:v>
                </c:pt>
                <c:pt idx="4">
                  <c:v>749327.3942216651</c:v>
                </c:pt>
                <c:pt idx="5">
                  <c:v>207335.77456394478</c:v>
                </c:pt>
                <c:pt idx="6">
                  <c:v>331243.0184221064</c:v>
                </c:pt>
                <c:pt idx="7">
                  <c:v>460894.30669753387</c:v>
                </c:pt>
                <c:pt idx="8">
                  <c:v>452688.52895858278</c:v>
                </c:pt>
                <c:pt idx="9">
                  <c:v>525719.95083524752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AC-41E0-A582-F8AA1126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91160"/>
        <c:axId val="472691552"/>
      </c:scatterChart>
      <c:valAx>
        <c:axId val="472691160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91552"/>
        <c:crosses val="autoZero"/>
        <c:crossBetween val="midCat"/>
      </c:valAx>
      <c:valAx>
        <c:axId val="472691552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91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'3.4'!$B$3:$B$12</c:f>
              <c:numCache>
                <c:formatCode>_(* #,##0_);_(* \(#,##0\);_(* "-"??_);_(@_)</c:formatCode>
                <c:ptCount val="10"/>
                <c:pt idx="0">
                  <c:v>2532</c:v>
                </c:pt>
                <c:pt idx="1">
                  <c:v>1980</c:v>
                </c:pt>
                <c:pt idx="2">
                  <c:v>2645</c:v>
                </c:pt>
                <c:pt idx="3">
                  <c:v>1775</c:v>
                </c:pt>
                <c:pt idx="4">
                  <c:v>2873</c:v>
                </c:pt>
                <c:pt idx="5">
                  <c:v>1552</c:v>
                </c:pt>
                <c:pt idx="6">
                  <c:v>1854</c:v>
                </c:pt>
                <c:pt idx="7">
                  <c:v>2170</c:v>
                </c:pt>
                <c:pt idx="8">
                  <c:v>2150</c:v>
                </c:pt>
                <c:pt idx="9">
                  <c:v>2328</c:v>
                </c:pt>
              </c:numCache>
            </c:numRef>
          </c:xVal>
          <c:yVal>
            <c:numRef>
              <c:f>'3.4'!$H$3:$H$12</c:f>
              <c:numCache>
                <c:formatCode>_("$"* #,##0_);_("$"* \(#,##0\);_("$"* "-"??_);_(@_)</c:formatCode>
                <c:ptCount val="10"/>
                <c:pt idx="0">
                  <c:v>609418.88377254887</c:v>
                </c:pt>
                <c:pt idx="1">
                  <c:v>382939.41817749839</c:v>
                </c:pt>
                <c:pt idx="2">
                  <c:v>655781.5279976225</c:v>
                </c:pt>
                <c:pt idx="3">
                  <c:v>298830.19635324954</c:v>
                </c:pt>
                <c:pt idx="4">
                  <c:v>749327.3942216651</c:v>
                </c:pt>
                <c:pt idx="5">
                  <c:v>207335.77456394478</c:v>
                </c:pt>
                <c:pt idx="6">
                  <c:v>331243.0184221064</c:v>
                </c:pt>
                <c:pt idx="7">
                  <c:v>460894.30669753387</c:v>
                </c:pt>
                <c:pt idx="8">
                  <c:v>452688.52895858278</c:v>
                </c:pt>
                <c:pt idx="9">
                  <c:v>525719.95083524752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E4-44CC-9B07-0E8D2EB6B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95472"/>
        <c:axId val="753896256"/>
      </c:scatterChart>
      <c:valAx>
        <c:axId val="753895472"/>
        <c:scaling>
          <c:orientation val="minMax"/>
        </c:scaling>
        <c:delete val="0"/>
        <c:axPos val="b"/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896256"/>
        <c:crosses val="autoZero"/>
        <c:crossBetween val="midCat"/>
      </c:valAx>
      <c:valAx>
        <c:axId val="753896256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895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'3.7'!$C$2</c:f>
              <c:strCache>
                <c:ptCount val="1"/>
                <c:pt idx="0">
                  <c:v>Sisters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1"/>
            <c:dispRSqr val="0"/>
            <c:dispEq val="1"/>
            <c:trendlineLbl>
              <c:layout>
                <c:manualLayout>
                  <c:x val="9.9672997445475212E-2"/>
                  <c:y val="0.10532043983300458"/>
                </c:manualLayout>
              </c:layout>
              <c:numFmt formatCode="General" sourceLinked="0"/>
              <c:spPr>
                <a:noFill/>
                <a:ln>
                  <a:solidFill>
                    <a:schemeClr val="tx1"/>
                  </a:solidFill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6-4580-931E-99DF6A12A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3896648"/>
        <c:axId val="679139592"/>
      </c:scatterChart>
      <c:valAx>
        <c:axId val="753896648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139592"/>
        <c:crosses val="autoZero"/>
        <c:crossBetween val="midCat"/>
      </c:valAx>
      <c:valAx>
        <c:axId val="6791395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89664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0"/>
          <c:spPr>
            <a:solidFill>
              <a:schemeClr val="lt1"/>
            </a:solidFill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cat>
            <c:numRef>
              <c:f>'3.8'!$B$2:$B$32</c:f>
              <c:numCache>
                <c:formatCode>General</c:formatCode>
                <c:ptCount val="31"/>
                <c:pt idx="0">
                  <c:v>60.699999999999996</c:v>
                </c:pt>
                <c:pt idx="1">
                  <c:v>61.26</c:v>
                </c:pt>
                <c:pt idx="2">
                  <c:v>61.819999999999993</c:v>
                </c:pt>
                <c:pt idx="3">
                  <c:v>62.379999999999995</c:v>
                </c:pt>
                <c:pt idx="4">
                  <c:v>62.94</c:v>
                </c:pt>
                <c:pt idx="5">
                  <c:v>63.499999999999993</c:v>
                </c:pt>
                <c:pt idx="6">
                  <c:v>64.059999999999988</c:v>
                </c:pt>
                <c:pt idx="7">
                  <c:v>64.61999999999999</c:v>
                </c:pt>
                <c:pt idx="8">
                  <c:v>65.179999999999993</c:v>
                </c:pt>
                <c:pt idx="9">
                  <c:v>65.739999999999995</c:v>
                </c:pt>
                <c:pt idx="10">
                  <c:v>66.3</c:v>
                </c:pt>
                <c:pt idx="11">
                  <c:v>66.86</c:v>
                </c:pt>
                <c:pt idx="12">
                  <c:v>67.419999999999987</c:v>
                </c:pt>
                <c:pt idx="13">
                  <c:v>67.97999999999999</c:v>
                </c:pt>
                <c:pt idx="14">
                  <c:v>68.539999999999992</c:v>
                </c:pt>
                <c:pt idx="15">
                  <c:v>69.099999999999994</c:v>
                </c:pt>
                <c:pt idx="16">
                  <c:v>69.66</c:v>
                </c:pt>
                <c:pt idx="17">
                  <c:v>70.22</c:v>
                </c:pt>
                <c:pt idx="18">
                  <c:v>70.78</c:v>
                </c:pt>
                <c:pt idx="19">
                  <c:v>71.339999999999989</c:v>
                </c:pt>
                <c:pt idx="20">
                  <c:v>71.899999999999991</c:v>
                </c:pt>
                <c:pt idx="21">
                  <c:v>72.459999999999994</c:v>
                </c:pt>
                <c:pt idx="22">
                  <c:v>73.02</c:v>
                </c:pt>
                <c:pt idx="23">
                  <c:v>73.58</c:v>
                </c:pt>
                <c:pt idx="24">
                  <c:v>74.14</c:v>
                </c:pt>
                <c:pt idx="25">
                  <c:v>74.699999999999989</c:v>
                </c:pt>
                <c:pt idx="26">
                  <c:v>75.259999999999991</c:v>
                </c:pt>
                <c:pt idx="27">
                  <c:v>75.819999999999993</c:v>
                </c:pt>
                <c:pt idx="28">
                  <c:v>76.38</c:v>
                </c:pt>
                <c:pt idx="29">
                  <c:v>76.940000000000026</c:v>
                </c:pt>
                <c:pt idx="30">
                  <c:v>77.500000000000028</c:v>
                </c:pt>
              </c:numCache>
            </c:numRef>
          </c:cat>
          <c:val>
            <c:numRef>
              <c:f>'3.8'!$C$2:$C$32</c:f>
              <c:numCache>
                <c:formatCode>General</c:formatCode>
                <c:ptCount val="31"/>
                <c:pt idx="0">
                  <c:v>4.4318484119380075E-3</c:v>
                </c:pt>
                <c:pt idx="1">
                  <c:v>7.9154515829799686E-3</c:v>
                </c:pt>
                <c:pt idx="2">
                  <c:v>1.3582969233685613E-2</c:v>
                </c:pt>
                <c:pt idx="3">
                  <c:v>2.2394530294842899E-2</c:v>
                </c:pt>
                <c:pt idx="4">
                  <c:v>3.5474592846231424E-2</c:v>
                </c:pt>
                <c:pt idx="5">
                  <c:v>5.3990966513188063E-2</c:v>
                </c:pt>
                <c:pt idx="6">
                  <c:v>7.8950158300894149E-2</c:v>
                </c:pt>
                <c:pt idx="7">
                  <c:v>0.11092083467945554</c:v>
                </c:pt>
                <c:pt idx="8">
                  <c:v>0.14972746563574488</c:v>
                </c:pt>
                <c:pt idx="9">
                  <c:v>0.19418605498321295</c:v>
                </c:pt>
                <c:pt idx="10">
                  <c:v>0.24197072451914337</c:v>
                </c:pt>
                <c:pt idx="11">
                  <c:v>0.28969155276148273</c:v>
                </c:pt>
                <c:pt idx="12">
                  <c:v>0.33322460289179967</c:v>
                </c:pt>
                <c:pt idx="13">
                  <c:v>0.36827014030332333</c:v>
                </c:pt>
                <c:pt idx="14">
                  <c:v>0.39104269397545588</c:v>
                </c:pt>
                <c:pt idx="15">
                  <c:v>0.3989422804014327</c:v>
                </c:pt>
                <c:pt idx="16">
                  <c:v>0.39104269397545588</c:v>
                </c:pt>
                <c:pt idx="17">
                  <c:v>0.36827014030332333</c:v>
                </c:pt>
                <c:pt idx="18">
                  <c:v>0.33322460289179967</c:v>
                </c:pt>
                <c:pt idx="19">
                  <c:v>0.28969155276148273</c:v>
                </c:pt>
                <c:pt idx="20">
                  <c:v>0.24197072451914337</c:v>
                </c:pt>
                <c:pt idx="21">
                  <c:v>0.19418605498321295</c:v>
                </c:pt>
                <c:pt idx="22">
                  <c:v>0.14972746563574488</c:v>
                </c:pt>
                <c:pt idx="23">
                  <c:v>0.11092083467945554</c:v>
                </c:pt>
                <c:pt idx="24">
                  <c:v>7.8950158300894149E-2</c:v>
                </c:pt>
                <c:pt idx="25">
                  <c:v>5.3990966513188063E-2</c:v>
                </c:pt>
                <c:pt idx="26">
                  <c:v>3.5474592846231424E-2</c:v>
                </c:pt>
                <c:pt idx="27">
                  <c:v>2.2394530294842899E-2</c:v>
                </c:pt>
                <c:pt idx="28">
                  <c:v>1.3582969233685613E-2</c:v>
                </c:pt>
                <c:pt idx="29">
                  <c:v>7.915451582979743E-3</c:v>
                </c:pt>
                <c:pt idx="30">
                  <c:v>4.431848411937874E-3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E-430D-9FAF-7E57DB0F8DF0}"/>
            </c:ext>
          </c:extLst>
        </c:ser>
        <c:ser>
          <c:idx val="2"/>
          <c:order val="2"/>
          <c:spPr>
            <a:noFill/>
            <a:ln w="25400">
              <a:noFill/>
            </a:ln>
            <a:effectLst/>
          </c:spPr>
          <c:errBars>
            <c:errDir val="y"/>
            <c:errBarType val="minus"/>
            <c:errValType val="percentage"/>
            <c:noEndCap val="1"/>
            <c:val val="100"/>
            <c:spPr>
              <a:noFill/>
              <a:ln w="1587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'3.8'!$D$2:$D$32</c:f>
              <c:numCache>
                <c:formatCode>General</c:formatCode>
                <c:ptCount val="31"/>
                <c:pt idx="5">
                  <c:v>5.3990966513188063E-2</c:v>
                </c:pt>
                <c:pt idx="10">
                  <c:v>0.24197072451914337</c:v>
                </c:pt>
                <c:pt idx="15">
                  <c:v>0.3989422804014327</c:v>
                </c:pt>
                <c:pt idx="20">
                  <c:v>0.24197072451914337</c:v>
                </c:pt>
                <c:pt idx="25">
                  <c:v>5.3990966513188063E-2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FE-430D-9FAF-7E57DB0F8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9139200"/>
        <c:axId val="679140768"/>
        <c:extLst>
          <c:ext xmlns:c15="http://schemas.microsoft.com/office/drawing/2012/chart" uri="{02D57815-91ED-43cb-92C2-25804820EDAC}">
            <c15:filteredAreaSeries>
              <c15:ser>
                <c:idx val="0"/>
                <c:order val="1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'3.8'!$B$2:$B$32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60.699999999999996</c:v>
                      </c:pt>
                      <c:pt idx="1">
                        <c:v>61.26</c:v>
                      </c:pt>
                      <c:pt idx="2">
                        <c:v>61.819999999999993</c:v>
                      </c:pt>
                      <c:pt idx="3">
                        <c:v>62.379999999999995</c:v>
                      </c:pt>
                      <c:pt idx="4">
                        <c:v>62.94</c:v>
                      </c:pt>
                      <c:pt idx="5">
                        <c:v>63.499999999999993</c:v>
                      </c:pt>
                      <c:pt idx="6">
                        <c:v>64.059999999999988</c:v>
                      </c:pt>
                      <c:pt idx="7">
                        <c:v>64.61999999999999</c:v>
                      </c:pt>
                      <c:pt idx="8">
                        <c:v>65.179999999999993</c:v>
                      </c:pt>
                      <c:pt idx="9">
                        <c:v>65.739999999999995</c:v>
                      </c:pt>
                      <c:pt idx="10">
                        <c:v>66.3</c:v>
                      </c:pt>
                      <c:pt idx="11">
                        <c:v>66.86</c:v>
                      </c:pt>
                      <c:pt idx="12">
                        <c:v>67.419999999999987</c:v>
                      </c:pt>
                      <c:pt idx="13">
                        <c:v>67.97999999999999</c:v>
                      </c:pt>
                      <c:pt idx="14">
                        <c:v>68.539999999999992</c:v>
                      </c:pt>
                      <c:pt idx="15">
                        <c:v>69.099999999999994</c:v>
                      </c:pt>
                      <c:pt idx="16">
                        <c:v>69.66</c:v>
                      </c:pt>
                      <c:pt idx="17">
                        <c:v>70.22</c:v>
                      </c:pt>
                      <c:pt idx="18">
                        <c:v>70.78</c:v>
                      </c:pt>
                      <c:pt idx="19">
                        <c:v>71.339999999999989</c:v>
                      </c:pt>
                      <c:pt idx="20">
                        <c:v>71.899999999999991</c:v>
                      </c:pt>
                      <c:pt idx="21">
                        <c:v>72.459999999999994</c:v>
                      </c:pt>
                      <c:pt idx="22">
                        <c:v>73.02</c:v>
                      </c:pt>
                      <c:pt idx="23">
                        <c:v>73.58</c:v>
                      </c:pt>
                      <c:pt idx="24">
                        <c:v>74.14</c:v>
                      </c:pt>
                      <c:pt idx="25">
                        <c:v>74.699999999999989</c:v>
                      </c:pt>
                      <c:pt idx="26">
                        <c:v>75.259999999999991</c:v>
                      </c:pt>
                      <c:pt idx="27">
                        <c:v>75.819999999999993</c:v>
                      </c:pt>
                      <c:pt idx="28">
                        <c:v>76.38</c:v>
                      </c:pt>
                      <c:pt idx="29">
                        <c:v>76.940000000000026</c:v>
                      </c:pt>
                      <c:pt idx="30">
                        <c:v>77.500000000000028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'3.8'!$A$2:$A$32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-3</c:v>
                      </c:pt>
                      <c:pt idx="1">
                        <c:v>-2.8</c:v>
                      </c:pt>
                      <c:pt idx="2">
                        <c:v>-2.6</c:v>
                      </c:pt>
                      <c:pt idx="3">
                        <c:v>-2.4</c:v>
                      </c:pt>
                      <c:pt idx="4">
                        <c:v>-2.2000000000000002</c:v>
                      </c:pt>
                      <c:pt idx="5">
                        <c:v>-2</c:v>
                      </c:pt>
                      <c:pt idx="6">
                        <c:v>-1.8</c:v>
                      </c:pt>
                      <c:pt idx="7">
                        <c:v>-1.6</c:v>
                      </c:pt>
                      <c:pt idx="8">
                        <c:v>-1.4</c:v>
                      </c:pt>
                      <c:pt idx="9">
                        <c:v>-1.2</c:v>
                      </c:pt>
                      <c:pt idx="10">
                        <c:v>-1</c:v>
                      </c:pt>
                      <c:pt idx="11">
                        <c:v>-0.8</c:v>
                      </c:pt>
                      <c:pt idx="12">
                        <c:v>-0.6</c:v>
                      </c:pt>
                      <c:pt idx="13">
                        <c:v>-0.4</c:v>
                      </c:pt>
                      <c:pt idx="14">
                        <c:v>-0.2</c:v>
                      </c:pt>
                      <c:pt idx="15">
                        <c:v>0</c:v>
                      </c:pt>
                      <c:pt idx="16">
                        <c:v>0.2</c:v>
                      </c:pt>
                      <c:pt idx="17">
                        <c:v>0.4</c:v>
                      </c:pt>
                      <c:pt idx="18">
                        <c:v>0.6</c:v>
                      </c:pt>
                      <c:pt idx="19">
                        <c:v>0.8</c:v>
                      </c:pt>
                      <c:pt idx="20">
                        <c:v>1</c:v>
                      </c:pt>
                      <c:pt idx="21">
                        <c:v>1.2</c:v>
                      </c:pt>
                      <c:pt idx="22">
                        <c:v>1.4</c:v>
                      </c:pt>
                      <c:pt idx="23">
                        <c:v>1.6</c:v>
                      </c:pt>
                      <c:pt idx="24">
                        <c:v>1.8</c:v>
                      </c:pt>
                      <c:pt idx="25">
                        <c:v>2</c:v>
                      </c:pt>
                      <c:pt idx="26">
                        <c:v>2.2000000000000002</c:v>
                      </c:pt>
                      <c:pt idx="27">
                        <c:v>2.4</c:v>
                      </c:pt>
                      <c:pt idx="28">
                        <c:v>2.6</c:v>
                      </c:pt>
                      <c:pt idx="29">
                        <c:v>2.80000000000001</c:v>
                      </c:pt>
                      <c:pt idx="30">
                        <c:v>3.0000000000000102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CFE-430D-9FAF-7E57DB0F8DF0}"/>
                  </c:ext>
                </c:extLst>
              </c15:ser>
            </c15:filteredAreaSeries>
          </c:ext>
        </c:extLst>
      </c:areaChart>
      <c:catAx>
        <c:axId val="67913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Height in Inches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140768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67914076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Relative 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139200"/>
        <c:crosses val="autoZero"/>
        <c:crossBetween val="midCat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'3.14'!$A$2:$A$12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'3.14'!$B$2:$B$12</c:f>
              <c:numCache>
                <c:formatCode>_("$"* #,##0_);_("$"* \(#,##0\);_("$"* "-"??_);_(@_)</c:formatCode>
                <c:ptCount val="11"/>
                <c:pt idx="0">
                  <c:v>362.87</c:v>
                </c:pt>
                <c:pt idx="1">
                  <c:v>496.60253505973401</c:v>
                </c:pt>
                <c:pt idx="2">
                  <c:v>777.03837107480342</c:v>
                </c:pt>
                <c:pt idx="3">
                  <c:v>884.68643093529045</c:v>
                </c:pt>
                <c:pt idx="4">
                  <c:v>1152.3889543686853</c:v>
                </c:pt>
                <c:pt idx="5">
                  <c:v>1163.3382205316652</c:v>
                </c:pt>
                <c:pt idx="6">
                  <c:v>1402.0065886135101</c:v>
                </c:pt>
                <c:pt idx="7">
                  <c:v>1780.10757018241</c:v>
                </c:pt>
                <c:pt idx="8">
                  <c:v>2353.2343417462525</c:v>
                </c:pt>
                <c:pt idx="9">
                  <c:v>2596.8231784407199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7D-4704-97F1-53440C902E1F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'3.14'!$A$2:$A$12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'3.14'!$C$2:$C$12</c:f>
              <c:numCache>
                <c:formatCode>General</c:formatCode>
                <c:ptCount val="11"/>
                <c:pt idx="10" formatCode="_(&quot;$&quot;* #,##0_);_(&quot;$&quot;* \(#,##0\);_(&quot;$&quot;* &quot;-&quot;??_);_(@_)">
                  <c:v>2619.584852012234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7D-4704-97F1-53440C902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09560"/>
        <c:axId val="777310736"/>
      </c:scatterChart>
      <c:valAx>
        <c:axId val="777309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7310736"/>
        <c:crosses val="autoZero"/>
        <c:crossBetween val="midCat"/>
      </c:valAx>
      <c:valAx>
        <c:axId val="777310736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730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name>Normal Constant</c:nam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2"/>
            <c:dispRSqr val="0"/>
            <c:dispEq val="0"/>
          </c:trendline>
          <c:trendline>
            <c:name>Constant Forced to Zero</c:nam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2"/>
            <c:intercept val="0"/>
            <c:dispRSqr val="0"/>
            <c:dispEq val="0"/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A9-41A5-837E-E120D45FF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7311128"/>
        <c:axId val="777310344"/>
      </c:scatterChart>
      <c:valAx>
        <c:axId val="777311128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7310344"/>
        <c:crosses val="autoZero"/>
        <c:crossBetween val="midCat"/>
      </c:valAx>
      <c:valAx>
        <c:axId val="777310344"/>
        <c:scaling>
          <c:orientation val="minMax"/>
          <c:min val="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731112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name>Normal Constant</c:nam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backward val="2"/>
            <c:dispRSqr val="0"/>
            <c:dispEq val="0"/>
          </c:trendline>
          <c:trendline>
            <c:name>Constant Forced to Zero</c:nam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backward val="2"/>
            <c:intercept val="0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'3.7'!$B$3:$B$12</c:f>
              <c:numCache>
                <c:formatCode>0.00</c:formatCode>
                <c:ptCount val="10"/>
                <c:pt idx="0">
                  <c:v>2.78</c:v>
                </c:pt>
                <c:pt idx="1">
                  <c:v>2.0099999999999998</c:v>
                </c:pt>
                <c:pt idx="2">
                  <c:v>1.4</c:v>
                </c:pt>
                <c:pt idx="3">
                  <c:v>1.1299999999999999</c:v>
                </c:pt>
                <c:pt idx="4">
                  <c:v>0.81</c:v>
                </c:pt>
                <c:pt idx="5">
                  <c:v>1.28</c:v>
                </c:pt>
                <c:pt idx="6">
                  <c:v>2.66</c:v>
                </c:pt>
                <c:pt idx="7">
                  <c:v>2.2999999999999998</c:v>
                </c:pt>
                <c:pt idx="8">
                  <c:v>2.78</c:v>
                </c:pt>
                <c:pt idx="9">
                  <c:v>0.72</c:v>
                </c:pt>
              </c:numCache>
            </c:numRef>
          </c:xVal>
          <c:yVal>
            <c:numRef>
              <c:f>'3.7'!$C$3:$C$12</c:f>
              <c:numCache>
                <c:formatCode>0.00</c:formatCode>
                <c:ptCount val="10"/>
                <c:pt idx="0">
                  <c:v>2.4500000000000002</c:v>
                </c:pt>
                <c:pt idx="1">
                  <c:v>2.4700000000000002</c:v>
                </c:pt>
                <c:pt idx="2">
                  <c:v>2.17</c:v>
                </c:pt>
                <c:pt idx="3">
                  <c:v>2.08</c:v>
                </c:pt>
                <c:pt idx="4">
                  <c:v>1.79</c:v>
                </c:pt>
                <c:pt idx="5">
                  <c:v>1.6</c:v>
                </c:pt>
                <c:pt idx="6">
                  <c:v>1.43</c:v>
                </c:pt>
                <c:pt idx="7">
                  <c:v>1.78</c:v>
                </c:pt>
                <c:pt idx="8">
                  <c:v>2.92</c:v>
                </c:pt>
                <c:pt idx="9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5-48DD-940E-10C9ADA2B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765272"/>
        <c:axId val="748763704"/>
      </c:scatterChart>
      <c:valAx>
        <c:axId val="748765272"/>
        <c:scaling>
          <c:orientation val="minMax"/>
          <c:min val="0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763704"/>
        <c:crosses val="autoZero"/>
        <c:crossBetween val="midCat"/>
      </c:valAx>
      <c:valAx>
        <c:axId val="748763704"/>
        <c:scaling>
          <c:orientation val="minMax"/>
          <c:min val="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76527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3</xdr:row>
      <xdr:rowOff>57150</xdr:rowOff>
    </xdr:from>
    <xdr:to>
      <xdr:col>9</xdr:col>
      <xdr:colOff>481012</xdr:colOff>
      <xdr:row>17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61912</xdr:colOff>
      <xdr:row>12</xdr:row>
      <xdr:rowOff>38098</xdr:rowOff>
    </xdr:from>
    <xdr:to>
      <xdr:col>9</xdr:col>
      <xdr:colOff>652462</xdr:colOff>
      <xdr:row>25</xdr:row>
      <xdr:rowOff>76198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638175</xdr:colOff>
      <xdr:row>13</xdr:row>
      <xdr:rowOff>28575</xdr:rowOff>
    </xdr:from>
    <xdr:to>
      <xdr:col>7</xdr:col>
      <xdr:colOff>485775</xdr:colOff>
      <xdr:row>14</xdr:row>
      <xdr:rowOff>180975</xdr:rowOff>
    </xdr:to>
    <xdr:sp macro="" textlink="">
      <xdr:nvSpPr>
        <xdr:cNvPr id="5" name="TextBox 4"/>
        <xdr:cNvSpPr txBox="1"/>
      </xdr:nvSpPr>
      <xdr:spPr>
        <a:xfrm>
          <a:off x="3857625" y="2533650"/>
          <a:ext cx="1162050" cy="3429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Predicted Values</a:t>
          </a:r>
        </a:p>
      </xdr:txBody>
    </xdr:sp>
    <xdr:clientData/>
  </xdr:twoCellAnchor>
  <xdr:twoCellAnchor>
    <xdr:from>
      <xdr:col>7</xdr:col>
      <xdr:colOff>466725</xdr:colOff>
      <xdr:row>14</xdr:row>
      <xdr:rowOff>152400</xdr:rowOff>
    </xdr:from>
    <xdr:to>
      <xdr:col>8</xdr:col>
      <xdr:colOff>257176</xdr:colOff>
      <xdr:row>17</xdr:row>
      <xdr:rowOff>123826</xdr:rowOff>
    </xdr:to>
    <xdr:grpSp>
      <xdr:nvGrpSpPr>
        <xdr:cNvPr id="9" name="Group 8"/>
        <xdr:cNvGrpSpPr/>
      </xdr:nvGrpSpPr>
      <xdr:grpSpPr>
        <a:xfrm>
          <a:off x="5000625" y="2847975"/>
          <a:ext cx="885826" cy="752476"/>
          <a:chOff x="9572625" y="1676400"/>
          <a:chExt cx="885826" cy="752476"/>
        </a:xfrm>
      </xdr:grpSpPr>
      <xdr:cxnSp macro="">
        <xdr:nvCxnSpPr>
          <xdr:cNvPr id="4" name="Straight Arrow Connector 3"/>
          <xdr:cNvCxnSpPr/>
        </xdr:nvCxnSpPr>
        <xdr:spPr>
          <a:xfrm flipH="1" flipV="1">
            <a:off x="10086975" y="1990725"/>
            <a:ext cx="371476" cy="200025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Arrow Connector 6"/>
          <xdr:cNvCxnSpPr/>
        </xdr:nvCxnSpPr>
        <xdr:spPr>
          <a:xfrm>
            <a:off x="9591675" y="1676400"/>
            <a:ext cx="666750" cy="9526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Straight Arrow Connector 7"/>
          <xdr:cNvCxnSpPr/>
        </xdr:nvCxnSpPr>
        <xdr:spPr>
          <a:xfrm>
            <a:off x="9572625" y="1685925"/>
            <a:ext cx="361950" cy="361951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/>
          <xdr:cNvCxnSpPr/>
        </xdr:nvCxnSpPr>
        <xdr:spPr>
          <a:xfrm flipH="1">
            <a:off x="9591675" y="1695450"/>
            <a:ext cx="9525" cy="733426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0.69444</cdr:x>
      <cdr:y>0.37616</cdr:y>
    </cdr:from>
    <cdr:to>
      <cdr:x>0.94861</cdr:x>
      <cdr:y>0.47685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175000" y="1031875"/>
          <a:ext cx="1162065" cy="27621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Regression Line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12</xdr:row>
      <xdr:rowOff>76200</xdr:rowOff>
    </xdr:from>
    <xdr:to>
      <xdr:col>9</xdr:col>
      <xdr:colOff>628650</xdr:colOff>
      <xdr:row>25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17</xdr:row>
      <xdr:rowOff>85725</xdr:rowOff>
    </xdr:from>
    <xdr:to>
      <xdr:col>3</xdr:col>
      <xdr:colOff>219075</xdr:colOff>
      <xdr:row>17</xdr:row>
      <xdr:rowOff>85726</xdr:rowOff>
    </xdr:to>
    <xdr:cxnSp macro="">
      <xdr:nvCxnSpPr>
        <xdr:cNvPr id="8" name="Straight Arrow Connector 7"/>
        <xdr:cNvCxnSpPr/>
      </xdr:nvCxnSpPr>
      <xdr:spPr>
        <a:xfrm flipH="1">
          <a:off x="2286000" y="3790950"/>
          <a:ext cx="228600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18</xdr:row>
      <xdr:rowOff>85725</xdr:rowOff>
    </xdr:from>
    <xdr:to>
      <xdr:col>3</xdr:col>
      <xdr:colOff>219075</xdr:colOff>
      <xdr:row>18</xdr:row>
      <xdr:rowOff>85726</xdr:rowOff>
    </xdr:to>
    <xdr:cxnSp macro="">
      <xdr:nvCxnSpPr>
        <xdr:cNvPr id="20" name="Straight Arrow Connector 19"/>
        <xdr:cNvCxnSpPr/>
      </xdr:nvCxnSpPr>
      <xdr:spPr>
        <a:xfrm flipH="1">
          <a:off x="2286000" y="3981450"/>
          <a:ext cx="228600" cy="1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17</xdr:row>
      <xdr:rowOff>95250</xdr:rowOff>
    </xdr:from>
    <xdr:to>
      <xdr:col>4</xdr:col>
      <xdr:colOff>0</xdr:colOff>
      <xdr:row>21</xdr:row>
      <xdr:rowOff>19050</xdr:rowOff>
    </xdr:to>
    <xdr:cxnSp macro="">
      <xdr:nvCxnSpPr>
        <xdr:cNvPr id="18" name="Straight Connector 17"/>
        <xdr:cNvCxnSpPr/>
      </xdr:nvCxnSpPr>
      <xdr:spPr>
        <a:xfrm>
          <a:off x="2514600" y="3800475"/>
          <a:ext cx="9525" cy="7048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781050</xdr:colOff>
      <xdr:row>21</xdr:row>
      <xdr:rowOff>19050</xdr:rowOff>
    </xdr:from>
    <xdr:to>
      <xdr:col>4</xdr:col>
      <xdr:colOff>9525</xdr:colOff>
      <xdr:row>21</xdr:row>
      <xdr:rowOff>19050</xdr:rowOff>
    </xdr:to>
    <xdr:cxnSp macro="">
      <xdr:nvCxnSpPr>
        <xdr:cNvPr id="21" name="Straight Connector 20"/>
        <xdr:cNvCxnSpPr/>
      </xdr:nvCxnSpPr>
      <xdr:spPr>
        <a:xfrm>
          <a:off x="2286000" y="4505325"/>
          <a:ext cx="24765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</xdr:colOff>
      <xdr:row>17</xdr:row>
      <xdr:rowOff>85725</xdr:rowOff>
    </xdr:from>
    <xdr:to>
      <xdr:col>4</xdr:col>
      <xdr:colOff>619125</xdr:colOff>
      <xdr:row>17</xdr:row>
      <xdr:rowOff>85725</xdr:rowOff>
    </xdr:to>
    <xdr:cxnSp macro="">
      <xdr:nvCxnSpPr>
        <xdr:cNvPr id="6" name="Straight Arrow Connector 5"/>
        <xdr:cNvCxnSpPr/>
      </xdr:nvCxnSpPr>
      <xdr:spPr>
        <a:xfrm flipH="1">
          <a:off x="2533651" y="3800475"/>
          <a:ext cx="619124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9526</xdr:colOff>
      <xdr:row>18</xdr:row>
      <xdr:rowOff>85725</xdr:rowOff>
    </xdr:from>
    <xdr:to>
      <xdr:col>5</xdr:col>
      <xdr:colOff>0</xdr:colOff>
      <xdr:row>18</xdr:row>
      <xdr:rowOff>85725</xdr:rowOff>
    </xdr:to>
    <xdr:cxnSp macro="">
      <xdr:nvCxnSpPr>
        <xdr:cNvPr id="9" name="Straight Arrow Connector 8"/>
        <xdr:cNvCxnSpPr/>
      </xdr:nvCxnSpPr>
      <xdr:spPr>
        <a:xfrm flipH="1">
          <a:off x="2543176" y="4029075"/>
          <a:ext cx="628649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0.75501</cdr:x>
      <cdr:y>0.30346</cdr:y>
    </cdr:from>
    <cdr:to>
      <cdr:x>0.77283</cdr:x>
      <cdr:y>0.3442</cdr:y>
    </cdr:to>
    <cdr:cxnSp macro="">
      <cdr:nvCxnSpPr>
        <cdr:cNvPr id="3" name="Straight Arrow Connector 2"/>
        <cdr:cNvCxnSpPr/>
      </cdr:nvCxnSpPr>
      <cdr:spPr>
        <a:xfrm xmlns:a="http://schemas.openxmlformats.org/drawingml/2006/main" flipH="1" flipV="1">
          <a:off x="3228975" y="1419226"/>
          <a:ext cx="76202" cy="19050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</xdr:colOff>
      <xdr:row>0</xdr:row>
      <xdr:rowOff>19050</xdr:rowOff>
    </xdr:from>
    <xdr:to>
      <xdr:col>12</xdr:col>
      <xdr:colOff>561975</xdr:colOff>
      <xdr:row>23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0.42674</cdr:x>
      <cdr:y>0.41568</cdr:y>
    </cdr:from>
    <cdr:to>
      <cdr:x>0.53297</cdr:x>
      <cdr:y>0.48931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219325" y="1666876"/>
          <a:ext cx="5524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0.57875</cdr:x>
      <cdr:y>0.4133</cdr:y>
    </cdr:from>
    <cdr:to>
      <cdr:x>0.68315</cdr:x>
      <cdr:y>0.49881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009900" y="1657351"/>
          <a:ext cx="5429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34%</a:t>
          </a:r>
        </a:p>
      </cdr:txBody>
    </cdr:sp>
  </cdr:relSizeAnchor>
  <cdr:relSizeAnchor xmlns:cdr="http://schemas.openxmlformats.org/drawingml/2006/chartDrawing">
    <cdr:from>
      <cdr:x>0.2967</cdr:x>
      <cdr:y>0.73159</cdr:y>
    </cdr:from>
    <cdr:to>
      <cdr:x>0.39011</cdr:x>
      <cdr:y>0.7981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543050" y="2933701"/>
          <a:ext cx="48577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0.72161</cdr:x>
      <cdr:y>0.73634</cdr:y>
    </cdr:from>
    <cdr:to>
      <cdr:x>0.80952</cdr:x>
      <cdr:y>0.8076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752850" y="2952751"/>
          <a:ext cx="4572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14%</a:t>
          </a:r>
        </a:p>
      </cdr:txBody>
    </cdr:sp>
  </cdr:relSizeAnchor>
  <cdr:relSizeAnchor xmlns:cdr="http://schemas.openxmlformats.org/drawingml/2006/chartDrawing">
    <cdr:from>
      <cdr:x>0.20502</cdr:x>
      <cdr:y>0.82335</cdr:y>
    </cdr:from>
    <cdr:to>
      <cdr:x>0.28377</cdr:x>
      <cdr:y>0.88748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099422" y="3905525"/>
          <a:ext cx="422328" cy="3042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2%</a:t>
          </a: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0.81191</cdr:x>
      <cdr:y>0.82561</cdr:y>
    </cdr:from>
    <cdr:to>
      <cdr:x>0.89066</cdr:x>
      <cdr:y>0.89687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53920" y="3916224"/>
          <a:ext cx="422328" cy="338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2%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17</xdr:row>
      <xdr:rowOff>9525</xdr:rowOff>
    </xdr:from>
    <xdr:to>
      <xdr:col>4</xdr:col>
      <xdr:colOff>276225</xdr:colOff>
      <xdr:row>22</xdr:row>
      <xdr:rowOff>0</xdr:rowOff>
    </xdr:to>
    <xdr:sp macro="" textlink="">
      <xdr:nvSpPr>
        <xdr:cNvPr id="3" name="Right Brace 2"/>
        <xdr:cNvSpPr/>
      </xdr:nvSpPr>
      <xdr:spPr>
        <a:xfrm>
          <a:off x="1914525" y="3667125"/>
          <a:ext cx="476250" cy="1000125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95250</xdr:rowOff>
    </xdr:from>
    <xdr:to>
      <xdr:col>9</xdr:col>
      <xdr:colOff>476250</xdr:colOff>
      <xdr:row>12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0</xdr:row>
      <xdr:rowOff>47624</xdr:rowOff>
    </xdr:from>
    <xdr:to>
      <xdr:col>10</xdr:col>
      <xdr:colOff>85725</xdr:colOff>
      <xdr:row>24</xdr:row>
      <xdr:rowOff>152399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0.29399</cdr:x>
      <cdr:y>0.49084</cdr:y>
    </cdr:from>
    <cdr:to>
      <cdr:x>0.29621</cdr:x>
      <cdr:y>0.67617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1257300" y="2295526"/>
          <a:ext cx="9525" cy="8667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0.29176</cdr:x>
      <cdr:y>0.41548</cdr:y>
    </cdr:from>
    <cdr:to>
      <cdr:x>0.29399</cdr:x>
      <cdr:y>0.4664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 flipV="1">
          <a:off x="1247775" y="1943101"/>
          <a:ext cx="9525" cy="238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0.34076</cdr:x>
      <cdr:y>0.40937</cdr:y>
    </cdr:from>
    <cdr:to>
      <cdr:x>0.44321</cdr:x>
      <cdr:y>0.46843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5" y="1914526"/>
          <a:ext cx="438150" cy="27622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.26</a:t>
          </a:r>
        </a:p>
      </cdr:txBody>
    </cdr:sp>
  </cdr:relSizeAnchor>
  <cdr:relSizeAnchor xmlns:cdr="http://schemas.openxmlformats.org/drawingml/2006/chartDrawing">
    <cdr:from>
      <cdr:x>0.29844</cdr:x>
      <cdr:y>0.4389</cdr:y>
    </cdr:from>
    <cdr:to>
      <cdr:x>0.34076</cdr:x>
      <cdr:y>0.43992</cdr:y>
    </cdr:to>
    <cdr:cxnSp macro="">
      <cdr:nvCxnSpPr>
        <cdr:cNvPr id="13" name="Straight Arrow Connector 12"/>
        <cdr:cNvCxnSpPr>
          <a:stCxn xmlns:a="http://schemas.openxmlformats.org/drawingml/2006/main" id="11" idx="1"/>
        </cdr:cNvCxnSpPr>
      </cdr:nvCxnSpPr>
      <cdr:spPr>
        <a:xfrm xmlns:a="http://schemas.openxmlformats.org/drawingml/2006/main" flipH="1">
          <a:off x="1276350" y="2052639"/>
          <a:ext cx="180975" cy="476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0.12472</cdr:x>
      <cdr:y>0.56008</cdr:y>
    </cdr:from>
    <cdr:to>
      <cdr:x>0.20935</cdr:x>
      <cdr:y>0.61303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533401" y="2619376"/>
          <a:ext cx="361950" cy="24765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.72</a:t>
          </a:r>
        </a:p>
      </cdr:txBody>
    </cdr:sp>
  </cdr:relSizeAnchor>
  <cdr:relSizeAnchor xmlns:cdr="http://schemas.openxmlformats.org/drawingml/2006/chartDrawing">
    <cdr:from>
      <cdr:x>0.20935</cdr:x>
      <cdr:y>0.58656</cdr:y>
    </cdr:from>
    <cdr:to>
      <cdr:x>0.29399</cdr:x>
      <cdr:y>0.58656</cdr:y>
    </cdr:to>
    <cdr:cxnSp macro="">
      <cdr:nvCxnSpPr>
        <cdr:cNvPr id="22" name="Straight Arrow Connector 21"/>
        <cdr:cNvCxnSpPr>
          <a:stCxn xmlns:a="http://schemas.openxmlformats.org/drawingml/2006/main" id="20" idx="3"/>
        </cdr:cNvCxnSpPr>
      </cdr:nvCxnSpPr>
      <cdr:spPr>
        <a:xfrm xmlns:a="http://schemas.openxmlformats.org/drawingml/2006/main">
          <a:off x="895351" y="2743201"/>
          <a:ext cx="361949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E11"/>
  <sheetViews>
    <sheetView workbookViewId="0">
      <selection activeCell="E2" sqref="E2"/>
    </sheetView>
  </sheetViews>
  <sheetFormatPr defaultRowHeight="15" x14ac:dyDescent="0.25"/>
  <cols>
    <col min="1" max="1" width="9.5703125" style="72" bestFit="1" customWidth="1"/>
    <col min="2" max="2" width="12.5703125" style="71" bestFit="1" customWidth="1"/>
    <col min="4" max="4" width="11" bestFit="1" customWidth="1"/>
  </cols>
  <sheetData>
    <row r="1" spans="1:5" ht="15.75" thickBot="1" x14ac:dyDescent="0.3">
      <c r="A1" s="75" t="s">
        <v>53</v>
      </c>
      <c r="B1" s="76" t="s">
        <v>55</v>
      </c>
    </row>
    <row r="2" spans="1:5" ht="15.75" thickBot="1" x14ac:dyDescent="0.3">
      <c r="A2" s="72">
        <v>2532</v>
      </c>
      <c r="B2" s="71">
        <v>821428</v>
      </c>
      <c r="D2" s="73" t="s">
        <v>54</v>
      </c>
      <c r="E2" s="74">
        <f>CORREL(A2:A11,B2:B11)</f>
        <v>0.66701402425463818</v>
      </c>
    </row>
    <row r="3" spans="1:5" x14ac:dyDescent="0.25">
      <c r="A3" s="72">
        <v>1980</v>
      </c>
      <c r="B3" s="71">
        <v>541462</v>
      </c>
    </row>
    <row r="4" spans="1:5" x14ac:dyDescent="0.25">
      <c r="A4" s="72">
        <v>2645</v>
      </c>
      <c r="B4" s="71">
        <v>537306</v>
      </c>
    </row>
    <row r="5" spans="1:5" x14ac:dyDescent="0.25">
      <c r="A5" s="72">
        <v>1775</v>
      </c>
      <c r="B5" s="71">
        <v>205000</v>
      </c>
    </row>
    <row r="6" spans="1:5" x14ac:dyDescent="0.25">
      <c r="A6" s="72">
        <v>2873</v>
      </c>
      <c r="B6" s="71">
        <v>951788</v>
      </c>
    </row>
    <row r="7" spans="1:5" x14ac:dyDescent="0.25">
      <c r="A7" s="72">
        <v>1552</v>
      </c>
      <c r="B7" s="71">
        <v>482566</v>
      </c>
    </row>
    <row r="8" spans="1:5" x14ac:dyDescent="0.25">
      <c r="A8" s="72">
        <v>1854</v>
      </c>
      <c r="B8" s="71">
        <v>225000</v>
      </c>
    </row>
    <row r="9" spans="1:5" x14ac:dyDescent="0.25">
      <c r="A9" s="72">
        <v>2170</v>
      </c>
      <c r="B9" s="71">
        <v>245929</v>
      </c>
    </row>
    <row r="10" spans="1:5" x14ac:dyDescent="0.25">
      <c r="A10" s="72">
        <v>2150</v>
      </c>
      <c r="B10" s="71">
        <v>360000</v>
      </c>
    </row>
    <row r="11" spans="1:5" x14ac:dyDescent="0.25">
      <c r="A11" s="72">
        <v>2328</v>
      </c>
      <c r="B11" s="71">
        <v>303700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8"/>
  <sheetViews>
    <sheetView workbookViewId="0">
      <selection activeCell="H3" sqref="H3"/>
    </sheetView>
  </sheetViews>
  <sheetFormatPr defaultRowHeight="15" x14ac:dyDescent="0.25"/>
  <cols>
    <col min="1" max="1" width="11" bestFit="1" customWidth="1"/>
    <col min="2" max="2" width="11" style="72" bestFit="1" customWidth="1"/>
    <col min="3" max="3" width="11.85546875" style="71" customWidth="1"/>
    <col min="4" max="4" width="3.42578125" customWidth="1"/>
    <col min="5" max="5" width="11" bestFit="1" customWidth="1"/>
    <col min="6" max="6" width="16" bestFit="1" customWidth="1"/>
    <col min="7" max="7" width="3.7109375" customWidth="1"/>
    <col min="8" max="8" width="16.42578125" bestFit="1" customWidth="1"/>
    <col min="10" max="10" width="16.28515625" bestFit="1" customWidth="1"/>
  </cols>
  <sheetData>
    <row r="1" spans="1:10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0" x14ac:dyDescent="0.25">
      <c r="B2" s="87" t="s">
        <v>53</v>
      </c>
      <c r="C2" s="88" t="s">
        <v>55</v>
      </c>
      <c r="E2" s="87" t="s">
        <v>53</v>
      </c>
      <c r="F2" s="88" t="s">
        <v>59</v>
      </c>
      <c r="H2" s="97" t="s">
        <v>61</v>
      </c>
    </row>
    <row r="3" spans="1:10" x14ac:dyDescent="0.25">
      <c r="B3" s="79">
        <v>2532</v>
      </c>
      <c r="C3" s="80">
        <v>821428</v>
      </c>
      <c r="E3" s="83">
        <f>(B3-$B$14)/$B$15</f>
        <v>0.87977088799632919</v>
      </c>
      <c r="F3" s="84">
        <f t="shared" ref="F3:F12" si="0">E3*$B$18</f>
        <v>0.58681952042450813</v>
      </c>
      <c r="H3" s="90">
        <f>F3*$C$15+$C$14</f>
        <v>609418.88377254887</v>
      </c>
    </row>
    <row r="4" spans="1:10" x14ac:dyDescent="0.25">
      <c r="B4" s="79">
        <v>1980</v>
      </c>
      <c r="C4" s="80">
        <v>541462</v>
      </c>
      <c r="E4" s="83">
        <f t="shared" ref="E4:E12" si="1">(B4-$B$14)/$B$15</f>
        <v>-0.52338869066294225</v>
      </c>
      <c r="F4" s="84">
        <f t="shared" si="0"/>
        <v>-0.3491075968084551</v>
      </c>
      <c r="H4" s="90">
        <f t="shared" ref="H4:H12" si="2">F4*$C$15+$C$14</f>
        <v>382939.41817749839</v>
      </c>
    </row>
    <row r="5" spans="1:10" x14ac:dyDescent="0.25">
      <c r="B5" s="79">
        <v>2645</v>
      </c>
      <c r="C5" s="80">
        <v>537306</v>
      </c>
      <c r="E5" s="83">
        <f t="shared" si="1"/>
        <v>1.1670118887001293</v>
      </c>
      <c r="F5" s="84">
        <f t="shared" si="0"/>
        <v>0.7784132962348792</v>
      </c>
      <c r="H5" s="90">
        <f t="shared" si="2"/>
        <v>655781.5279976225</v>
      </c>
    </row>
    <row r="6" spans="1:10" x14ac:dyDescent="0.25">
      <c r="B6" s="79">
        <v>1775</v>
      </c>
      <c r="C6" s="80">
        <v>205000</v>
      </c>
      <c r="E6" s="83">
        <f t="shared" si="1"/>
        <v>-1.0444896211432877</v>
      </c>
      <c r="F6" s="84">
        <f t="shared" si="0"/>
        <v>-0.69668922549098677</v>
      </c>
      <c r="H6" s="90">
        <f t="shared" si="2"/>
        <v>298830.19635324954</v>
      </c>
    </row>
    <row r="7" spans="1:10" x14ac:dyDescent="0.25">
      <c r="B7" s="79">
        <v>2873</v>
      </c>
      <c r="C7" s="80">
        <v>951788</v>
      </c>
      <c r="E7" s="83">
        <f t="shared" si="1"/>
        <v>1.746577801624611</v>
      </c>
      <c r="F7" s="84">
        <f t="shared" si="0"/>
        <v>1.1649918881354508</v>
      </c>
      <c r="H7" s="90">
        <f t="shared" si="2"/>
        <v>749327.3942216651</v>
      </c>
    </row>
    <row r="8" spans="1:10" x14ac:dyDescent="0.25">
      <c r="B8" s="79">
        <v>1552</v>
      </c>
      <c r="C8" s="80">
        <v>482566</v>
      </c>
      <c r="E8" s="83">
        <f t="shared" si="1"/>
        <v>-1.6113457552755657</v>
      </c>
      <c r="F8" s="84">
        <f t="shared" si="0"/>
        <v>-1.0747902166919845</v>
      </c>
      <c r="H8" s="90">
        <f t="shared" si="2"/>
        <v>207335.77456394478</v>
      </c>
      <c r="J8" s="71"/>
    </row>
    <row r="9" spans="1:10" x14ac:dyDescent="0.25">
      <c r="B9" s="79">
        <v>1854</v>
      </c>
      <c r="C9" s="80">
        <v>225000</v>
      </c>
      <c r="E9" s="83">
        <f t="shared" si="1"/>
        <v>-0.84367511622647162</v>
      </c>
      <c r="F9" s="84">
        <f t="shared" si="0"/>
        <v>-0.5627431344377184</v>
      </c>
      <c r="H9" s="90">
        <f t="shared" si="2"/>
        <v>331243.0184221064</v>
      </c>
      <c r="J9" s="71"/>
    </row>
    <row r="10" spans="1:10" x14ac:dyDescent="0.25">
      <c r="B10" s="79">
        <v>2170</v>
      </c>
      <c r="C10" s="80">
        <v>245929</v>
      </c>
      <c r="E10" s="83">
        <f t="shared" si="1"/>
        <v>-4.0417096559207506E-2</v>
      </c>
      <c r="F10" s="84">
        <f t="shared" si="0"/>
        <v>-2.6958770224645288E-2</v>
      </c>
      <c r="H10" s="90">
        <f t="shared" si="2"/>
        <v>460894.30669753387</v>
      </c>
      <c r="J10" s="71"/>
    </row>
    <row r="11" spans="1:10" x14ac:dyDescent="0.25">
      <c r="B11" s="79">
        <v>2150</v>
      </c>
      <c r="C11" s="80">
        <v>360000</v>
      </c>
      <c r="E11" s="83">
        <f t="shared" si="1"/>
        <v>-9.1256211728021688E-2</v>
      </c>
      <c r="F11" s="84">
        <f t="shared" si="0"/>
        <v>-6.0869173022941057E-2</v>
      </c>
      <c r="H11" s="90">
        <f t="shared" si="2"/>
        <v>452688.52895858278</v>
      </c>
      <c r="J11" s="71"/>
    </row>
    <row r="12" spans="1:10" ht="15.75" thickBot="1" x14ac:dyDescent="0.3">
      <c r="B12" s="81">
        <v>2328</v>
      </c>
      <c r="C12" s="82">
        <v>303700</v>
      </c>
      <c r="E12" s="85">
        <f t="shared" si="1"/>
        <v>0.36121191327442453</v>
      </c>
      <c r="F12" s="86">
        <f t="shared" si="0"/>
        <v>0.24093341188189127</v>
      </c>
      <c r="H12" s="91">
        <f t="shared" si="2"/>
        <v>525719.95083524752</v>
      </c>
      <c r="J12" s="71"/>
    </row>
    <row r="13" spans="1:10" ht="15.75" thickBot="1" x14ac:dyDescent="0.3">
      <c r="E13" s="98"/>
      <c r="F13" s="99"/>
      <c r="H13" s="99"/>
    </row>
    <row r="14" spans="1:10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0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1:2" ht="15.75" thickBot="1" x14ac:dyDescent="0.3"/>
    <row r="18" spans="1:2" ht="15.75" thickBot="1" x14ac:dyDescent="0.3">
      <c r="A18" s="155" t="s">
        <v>54</v>
      </c>
      <c r="B18" s="74">
        <f>CORREL(B3:B12,C3:C12)</f>
        <v>0.66701402425463818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8"/>
  <sheetViews>
    <sheetView workbookViewId="0">
      <selection activeCell="F6" sqref="F6"/>
    </sheetView>
  </sheetViews>
  <sheetFormatPr defaultRowHeight="15" x14ac:dyDescent="0.25"/>
  <cols>
    <col min="1" max="1" width="9.5703125" bestFit="1" customWidth="1"/>
    <col min="2" max="2" width="11" style="72" bestFit="1" customWidth="1"/>
    <col min="3" max="3" width="11.85546875" style="71" bestFit="1" customWidth="1"/>
    <col min="4" max="4" width="3.42578125" customWidth="1"/>
    <col min="5" max="5" width="19.5703125" bestFit="1" customWidth="1"/>
    <col min="6" max="6" width="10" bestFit="1" customWidth="1"/>
    <col min="7" max="7" width="17.5703125" bestFit="1" customWidth="1"/>
    <col min="8" max="8" width="16.42578125" bestFit="1" customWidth="1"/>
    <col min="10" max="10" width="16.28515625" bestFit="1" customWidth="1"/>
  </cols>
  <sheetData>
    <row r="1" spans="1:10" ht="15.75" thickBot="1" x14ac:dyDescent="0.3">
      <c r="B1" s="77" t="s">
        <v>56</v>
      </c>
      <c r="C1" s="78"/>
    </row>
    <row r="2" spans="1:10" x14ac:dyDescent="0.25">
      <c r="B2" s="87" t="s">
        <v>53</v>
      </c>
      <c r="C2" s="88" t="s">
        <v>55</v>
      </c>
      <c r="E2" s="103" t="s">
        <v>62</v>
      </c>
      <c r="F2" s="106"/>
    </row>
    <row r="3" spans="1:10" ht="15.75" thickBot="1" x14ac:dyDescent="0.3">
      <c r="B3" s="79">
        <v>2532</v>
      </c>
      <c r="C3" s="80">
        <v>821428</v>
      </c>
      <c r="E3" s="104" t="s">
        <v>53</v>
      </c>
      <c r="F3" s="105">
        <v>1400</v>
      </c>
    </row>
    <row r="4" spans="1:10" x14ac:dyDescent="0.25">
      <c r="B4" s="79">
        <v>1980</v>
      </c>
      <c r="C4" s="80">
        <v>541462</v>
      </c>
      <c r="E4" s="101" t="s">
        <v>63</v>
      </c>
      <c r="F4" s="107">
        <f>(F3-$B$14)/$B$15</f>
        <v>-1.9977230305585536</v>
      </c>
      <c r="G4" s="109" t="s">
        <v>65</v>
      </c>
    </row>
    <row r="5" spans="1:10" x14ac:dyDescent="0.25">
      <c r="B5" s="79">
        <v>2645</v>
      </c>
      <c r="C5" s="80">
        <v>537306</v>
      </c>
      <c r="E5" s="101" t="s">
        <v>68</v>
      </c>
      <c r="F5" s="107">
        <f>F4*$C$18</f>
        <v>-1.3325092779590324</v>
      </c>
      <c r="G5" s="110" t="s">
        <v>66</v>
      </c>
    </row>
    <row r="6" spans="1:10" ht="15.75" thickBot="1" x14ac:dyDescent="0.3">
      <c r="B6" s="79">
        <v>1775</v>
      </c>
      <c r="C6" s="80">
        <v>205000</v>
      </c>
      <c r="E6" s="102" t="s">
        <v>64</v>
      </c>
      <c r="F6" s="108">
        <f>F5*C15+C14</f>
        <v>144971.86374791636</v>
      </c>
      <c r="G6" s="111" t="s">
        <v>67</v>
      </c>
    </row>
    <row r="7" spans="1:10" x14ac:dyDescent="0.25">
      <c r="B7" s="79">
        <v>2873</v>
      </c>
      <c r="C7" s="80">
        <v>951788</v>
      </c>
      <c r="J7" s="71"/>
    </row>
    <row r="8" spans="1:10" x14ac:dyDescent="0.25">
      <c r="B8" s="79">
        <v>1552</v>
      </c>
      <c r="C8" s="80">
        <v>482566</v>
      </c>
      <c r="J8" s="71"/>
    </row>
    <row r="9" spans="1:10" x14ac:dyDescent="0.25">
      <c r="B9" s="79">
        <v>1854</v>
      </c>
      <c r="C9" s="80">
        <v>225000</v>
      </c>
      <c r="J9" s="71"/>
    </row>
    <row r="10" spans="1:10" x14ac:dyDescent="0.25">
      <c r="B10" s="79">
        <v>2170</v>
      </c>
      <c r="C10" s="80">
        <v>245929</v>
      </c>
      <c r="J10" s="71"/>
    </row>
    <row r="11" spans="1:10" x14ac:dyDescent="0.25">
      <c r="B11" s="79">
        <v>2150</v>
      </c>
      <c r="C11" s="80">
        <v>360000</v>
      </c>
      <c r="J11" s="71"/>
    </row>
    <row r="12" spans="1:10" ht="15.75" thickBot="1" x14ac:dyDescent="0.3">
      <c r="B12" s="81">
        <v>2328</v>
      </c>
      <c r="C12" s="82">
        <v>303700</v>
      </c>
      <c r="F12" s="100"/>
      <c r="G12" s="100"/>
      <c r="H12" s="100"/>
      <c r="J12" s="71"/>
    </row>
    <row r="13" spans="1:10" ht="15.75" thickBot="1" x14ac:dyDescent="0.3">
      <c r="E13" s="98"/>
      <c r="F13" s="98"/>
      <c r="G13" s="100"/>
      <c r="H13" s="98"/>
    </row>
    <row r="14" spans="1:10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0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2:3" ht="15.75" thickBot="1" x14ac:dyDescent="0.3"/>
    <row r="18" spans="2:3" ht="15.75" thickBot="1" x14ac:dyDescent="0.3">
      <c r="B18" s="73" t="s">
        <v>54</v>
      </c>
      <c r="C18" s="74">
        <f>CORREL(B3:B12,C3:C12)</f>
        <v>0.66701402425463818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22"/>
  <sheetViews>
    <sheetView workbookViewId="0">
      <selection activeCell="C20" sqref="C20"/>
    </sheetView>
  </sheetViews>
  <sheetFormatPr defaultRowHeight="15" x14ac:dyDescent="0.25"/>
  <cols>
    <col min="1" max="1" width="9.5703125" bestFit="1" customWidth="1"/>
    <col min="2" max="2" width="11" style="72" bestFit="1" customWidth="1"/>
    <col min="3" max="3" width="11.85546875" style="71" customWidth="1"/>
    <col min="4" max="4" width="3.42578125" customWidth="1"/>
    <col min="5" max="5" width="11.28515625" customWidth="1"/>
    <col min="6" max="6" width="10" bestFit="1" customWidth="1"/>
    <col min="7" max="7" width="2.28515625" customWidth="1"/>
    <col min="8" max="8" width="16.42578125" bestFit="1" customWidth="1"/>
    <col min="10" max="10" width="16.28515625" bestFit="1" customWidth="1"/>
    <col min="11" max="11" width="12.5703125" bestFit="1" customWidth="1"/>
  </cols>
  <sheetData>
    <row r="1" spans="1:11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1" ht="30" x14ac:dyDescent="0.25">
      <c r="B2" s="87" t="s">
        <v>53</v>
      </c>
      <c r="C2" s="88" t="s">
        <v>55</v>
      </c>
      <c r="E2" s="87" t="s">
        <v>53</v>
      </c>
      <c r="F2" s="112" t="s">
        <v>59</v>
      </c>
      <c r="H2" s="113" t="s">
        <v>61</v>
      </c>
    </row>
    <row r="3" spans="1:11" x14ac:dyDescent="0.25">
      <c r="B3" s="79">
        <v>2532</v>
      </c>
      <c r="C3" s="80">
        <v>821428</v>
      </c>
      <c r="E3" s="83">
        <f>(B3-$B$14)/$B$15</f>
        <v>0.87977088799632919</v>
      </c>
      <c r="F3" s="84">
        <f>E3*$C$18</f>
        <v>0.58681952042450813</v>
      </c>
      <c r="H3" s="90">
        <f t="shared" ref="H3:H12" si="0">F3*$C$15+$C$14</f>
        <v>609418.88377254887</v>
      </c>
      <c r="K3" s="114"/>
    </row>
    <row r="4" spans="1:11" x14ac:dyDescent="0.25">
      <c r="B4" s="79">
        <v>1980</v>
      </c>
      <c r="C4" s="80">
        <v>541462</v>
      </c>
      <c r="E4" s="83">
        <f t="shared" ref="E4:E12" si="1">(B4-$B$14)/$B$15</f>
        <v>-0.52338869066294225</v>
      </c>
      <c r="F4" s="84">
        <f t="shared" ref="F4:F12" si="2">E4*$C$18</f>
        <v>-0.3491075968084551</v>
      </c>
      <c r="H4" s="90">
        <f t="shared" si="0"/>
        <v>382939.41817749839</v>
      </c>
      <c r="K4" s="114"/>
    </row>
    <row r="5" spans="1:11" x14ac:dyDescent="0.25">
      <c r="B5" s="79">
        <v>2645</v>
      </c>
      <c r="C5" s="80">
        <v>537306</v>
      </c>
      <c r="E5" s="83">
        <f t="shared" si="1"/>
        <v>1.1670118887001293</v>
      </c>
      <c r="F5" s="84">
        <f t="shared" si="2"/>
        <v>0.7784132962348792</v>
      </c>
      <c r="H5" s="90">
        <f t="shared" si="0"/>
        <v>655781.5279976225</v>
      </c>
      <c r="K5" s="114"/>
    </row>
    <row r="6" spans="1:11" x14ac:dyDescent="0.25">
      <c r="B6" s="79">
        <v>1775</v>
      </c>
      <c r="C6" s="80">
        <v>205000</v>
      </c>
      <c r="E6" s="83">
        <f t="shared" si="1"/>
        <v>-1.0444896211432877</v>
      </c>
      <c r="F6" s="84">
        <f t="shared" si="2"/>
        <v>-0.69668922549098677</v>
      </c>
      <c r="H6" s="90">
        <f t="shared" si="0"/>
        <v>298830.19635324954</v>
      </c>
    </row>
    <row r="7" spans="1:11" x14ac:dyDescent="0.25">
      <c r="B7" s="79">
        <v>2873</v>
      </c>
      <c r="C7" s="80">
        <v>951788</v>
      </c>
      <c r="E7" s="83">
        <f t="shared" si="1"/>
        <v>1.746577801624611</v>
      </c>
      <c r="F7" s="84">
        <f t="shared" si="2"/>
        <v>1.1649918881354508</v>
      </c>
      <c r="H7" s="90">
        <f t="shared" si="0"/>
        <v>749327.3942216651</v>
      </c>
      <c r="J7" s="71"/>
    </row>
    <row r="8" spans="1:11" x14ac:dyDescent="0.25">
      <c r="B8" s="79">
        <v>1552</v>
      </c>
      <c r="C8" s="80">
        <v>482566</v>
      </c>
      <c r="E8" s="83">
        <f t="shared" si="1"/>
        <v>-1.6113457552755657</v>
      </c>
      <c r="F8" s="84">
        <f t="shared" si="2"/>
        <v>-1.0747902166919845</v>
      </c>
      <c r="H8" s="90">
        <f t="shared" si="0"/>
        <v>207335.77456394478</v>
      </c>
      <c r="J8" s="71"/>
    </row>
    <row r="9" spans="1:11" x14ac:dyDescent="0.25">
      <c r="B9" s="79">
        <v>1854</v>
      </c>
      <c r="C9" s="80">
        <v>225000</v>
      </c>
      <c r="E9" s="83">
        <f t="shared" si="1"/>
        <v>-0.84367511622647162</v>
      </c>
      <c r="F9" s="84">
        <f t="shared" si="2"/>
        <v>-0.5627431344377184</v>
      </c>
      <c r="H9" s="90">
        <f t="shared" si="0"/>
        <v>331243.0184221064</v>
      </c>
      <c r="J9" s="71"/>
    </row>
    <row r="10" spans="1:11" x14ac:dyDescent="0.25">
      <c r="B10" s="79">
        <v>2170</v>
      </c>
      <c r="C10" s="80">
        <v>245929</v>
      </c>
      <c r="E10" s="83">
        <f t="shared" si="1"/>
        <v>-4.0417096559207506E-2</v>
      </c>
      <c r="F10" s="84">
        <f t="shared" si="2"/>
        <v>-2.6958770224645288E-2</v>
      </c>
      <c r="H10" s="90">
        <f t="shared" si="0"/>
        <v>460894.30669753387</v>
      </c>
      <c r="J10" s="71"/>
    </row>
    <row r="11" spans="1:11" x14ac:dyDescent="0.25">
      <c r="B11" s="79">
        <v>2150</v>
      </c>
      <c r="C11" s="80">
        <v>360000</v>
      </c>
      <c r="E11" s="83">
        <f t="shared" si="1"/>
        <v>-9.1256211728021688E-2</v>
      </c>
      <c r="F11" s="84">
        <f t="shared" si="2"/>
        <v>-6.0869173022941057E-2</v>
      </c>
      <c r="H11" s="90">
        <f t="shared" si="0"/>
        <v>452688.52895858278</v>
      </c>
      <c r="J11" s="71"/>
    </row>
    <row r="12" spans="1:11" ht="15.75" thickBot="1" x14ac:dyDescent="0.3">
      <c r="B12" s="81">
        <v>2328</v>
      </c>
      <c r="C12" s="82">
        <v>303700</v>
      </c>
      <c r="E12" s="85">
        <f t="shared" si="1"/>
        <v>0.36121191327442453</v>
      </c>
      <c r="F12" s="86">
        <f t="shared" si="2"/>
        <v>0.24093341188189127</v>
      </c>
      <c r="H12" s="91">
        <f t="shared" si="0"/>
        <v>525719.95083524752</v>
      </c>
      <c r="J12" s="71"/>
    </row>
    <row r="13" spans="1:11" ht="15.75" thickBot="1" x14ac:dyDescent="0.3">
      <c r="E13" s="98"/>
      <c r="F13" s="98"/>
      <c r="G13" s="100"/>
      <c r="H13" s="98"/>
    </row>
    <row r="14" spans="1:11" x14ac:dyDescent="0.25">
      <c r="A14" s="94" t="s">
        <v>1</v>
      </c>
      <c r="B14" s="95">
        <f>AVERAGE(B3:B12)</f>
        <v>2185.9</v>
      </c>
      <c r="C14" s="96">
        <f>AVERAGE(C3:C12)</f>
        <v>467417.9</v>
      </c>
    </row>
    <row r="15" spans="1:11" ht="30.75" thickBot="1" x14ac:dyDescent="0.3">
      <c r="A15" s="92" t="s">
        <v>58</v>
      </c>
      <c r="B15" s="93">
        <f>_xlfn.STDEV.P(B3:B12)</f>
        <v>393.39787747266763</v>
      </c>
      <c r="C15" s="82">
        <f>_xlfn.STDEV.P(C3:C12)</f>
        <v>241984.08340238</v>
      </c>
    </row>
    <row r="17" spans="2:3" ht="15.75" thickBot="1" x14ac:dyDescent="0.3"/>
    <row r="18" spans="2:3" ht="15.75" thickBot="1" x14ac:dyDescent="0.3">
      <c r="B18" s="155" t="s">
        <v>54</v>
      </c>
      <c r="C18" s="74">
        <f>CORREL(B3:B12,C3:C12)</f>
        <v>0.66701402425463818</v>
      </c>
    </row>
    <row r="20" spans="2:3" x14ac:dyDescent="0.25">
      <c r="B20" s="231" t="s">
        <v>34</v>
      </c>
      <c r="C20" s="71">
        <f>SLOPE(C3:C12,B3:B12)</f>
        <v>410.28888694755517</v>
      </c>
    </row>
    <row r="21" spans="2:3" x14ac:dyDescent="0.25">
      <c r="B21" s="231" t="s">
        <v>35</v>
      </c>
      <c r="C21" s="71">
        <f>INTERCEPT(C3:C12,B3:B12)</f>
        <v>-429432.57797866082</v>
      </c>
    </row>
    <row r="22" spans="2:3" x14ac:dyDescent="0.25">
      <c r="C22" s="11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22"/>
  <sheetViews>
    <sheetView topLeftCell="A2" workbookViewId="0">
      <selection activeCell="F20" sqref="F20"/>
    </sheetView>
  </sheetViews>
  <sheetFormatPr defaultRowHeight="15" x14ac:dyDescent="0.25"/>
  <cols>
    <col min="1" max="1" width="11.140625" customWidth="1"/>
    <col min="2" max="2" width="11.5703125" style="72" bestFit="1" customWidth="1"/>
    <col min="3" max="3" width="11.85546875" style="71" customWidth="1"/>
    <col min="4" max="4" width="3.42578125" customWidth="1"/>
    <col min="5" max="5" width="9.5703125" customWidth="1"/>
    <col min="6" max="6" width="10.7109375" customWidth="1"/>
    <col min="7" max="7" width="2.28515625" customWidth="1"/>
    <col min="8" max="8" width="16.42578125" bestFit="1" customWidth="1"/>
    <col min="9" max="9" width="19.140625" customWidth="1"/>
    <col min="10" max="10" width="16.28515625" bestFit="1" customWidth="1"/>
    <col min="11" max="11" width="12.5703125" bestFit="1" customWidth="1"/>
  </cols>
  <sheetData>
    <row r="1" spans="1:11" ht="15.75" thickBot="1" x14ac:dyDescent="0.3">
      <c r="B1" s="77" t="s">
        <v>56</v>
      </c>
      <c r="C1" s="78"/>
      <c r="E1" s="77" t="s">
        <v>57</v>
      </c>
      <c r="F1" s="78"/>
      <c r="H1" s="89" t="s">
        <v>60</v>
      </c>
    </row>
    <row r="2" spans="1:11" ht="30" x14ac:dyDescent="0.25">
      <c r="B2" s="87" t="s">
        <v>53</v>
      </c>
      <c r="C2" s="88" t="s">
        <v>55</v>
      </c>
      <c r="E2" s="87" t="s">
        <v>53</v>
      </c>
      <c r="F2" s="112" t="s">
        <v>59</v>
      </c>
      <c r="H2" s="113" t="s">
        <v>61</v>
      </c>
    </row>
    <row r="3" spans="1:11" x14ac:dyDescent="0.25">
      <c r="B3" s="145">
        <v>2532</v>
      </c>
      <c r="C3" s="80">
        <v>821428</v>
      </c>
      <c r="E3" s="83">
        <f>(B3-$B$14)/$B$15</f>
        <v>0.87977088799632919</v>
      </c>
      <c r="F3" s="84">
        <f t="shared" ref="F3:F12" si="0">E3*$B$16</f>
        <v>0.58681952042450813</v>
      </c>
      <c r="H3" s="90">
        <f t="shared" ref="H3:H12" si="1">F3*$C$15+$C$14</f>
        <v>609418.88377254887</v>
      </c>
      <c r="K3" s="114"/>
    </row>
    <row r="4" spans="1:11" x14ac:dyDescent="0.25">
      <c r="B4" s="146">
        <v>1980</v>
      </c>
      <c r="C4" s="80">
        <v>541462</v>
      </c>
      <c r="E4" s="83">
        <f t="shared" ref="E4:E12" si="2">(B4-$B$14)/$B$15</f>
        <v>-0.52338869066294225</v>
      </c>
      <c r="F4" s="84">
        <f t="shared" si="0"/>
        <v>-0.3491075968084551</v>
      </c>
      <c r="H4" s="90">
        <f t="shared" si="1"/>
        <v>382939.41817749839</v>
      </c>
      <c r="K4" s="114"/>
    </row>
    <row r="5" spans="1:11" x14ac:dyDescent="0.25">
      <c r="B5" s="146">
        <v>2645</v>
      </c>
      <c r="C5" s="80">
        <v>537306</v>
      </c>
      <c r="E5" s="83">
        <f t="shared" si="2"/>
        <v>1.1670118887001293</v>
      </c>
      <c r="F5" s="84">
        <f t="shared" si="0"/>
        <v>0.7784132962348792</v>
      </c>
      <c r="H5" s="90">
        <f t="shared" si="1"/>
        <v>655781.5279976225</v>
      </c>
      <c r="K5" s="114"/>
    </row>
    <row r="6" spans="1:11" x14ac:dyDescent="0.25">
      <c r="B6" s="146">
        <v>1775</v>
      </c>
      <c r="C6" s="80">
        <v>205000</v>
      </c>
      <c r="E6" s="83">
        <f t="shared" si="2"/>
        <v>-1.0444896211432877</v>
      </c>
      <c r="F6" s="84">
        <f t="shared" si="0"/>
        <v>-0.69668922549098677</v>
      </c>
      <c r="H6" s="90">
        <f t="shared" si="1"/>
        <v>298830.19635324954</v>
      </c>
    </row>
    <row r="7" spans="1:11" x14ac:dyDescent="0.25">
      <c r="B7" s="146">
        <v>2873</v>
      </c>
      <c r="C7" s="80">
        <v>951788</v>
      </c>
      <c r="E7" s="83">
        <f t="shared" si="2"/>
        <v>1.746577801624611</v>
      </c>
      <c r="F7" s="84">
        <f t="shared" si="0"/>
        <v>1.1649918881354508</v>
      </c>
      <c r="H7" s="90">
        <f t="shared" si="1"/>
        <v>749327.3942216651</v>
      </c>
      <c r="J7" s="71"/>
    </row>
    <row r="8" spans="1:11" x14ac:dyDescent="0.25">
      <c r="B8" s="146">
        <v>1552</v>
      </c>
      <c r="C8" s="80">
        <v>482566</v>
      </c>
      <c r="E8" s="83">
        <f t="shared" si="2"/>
        <v>-1.6113457552755657</v>
      </c>
      <c r="F8" s="84">
        <f t="shared" si="0"/>
        <v>-1.0747902166919845</v>
      </c>
      <c r="H8" s="90">
        <f t="shared" si="1"/>
        <v>207335.77456394478</v>
      </c>
      <c r="J8" s="71"/>
    </row>
    <row r="9" spans="1:11" x14ac:dyDescent="0.25">
      <c r="B9" s="146">
        <v>1854</v>
      </c>
      <c r="C9" s="80">
        <v>225000</v>
      </c>
      <c r="E9" s="83">
        <f t="shared" si="2"/>
        <v>-0.84367511622647162</v>
      </c>
      <c r="F9" s="84">
        <f t="shared" si="0"/>
        <v>-0.5627431344377184</v>
      </c>
      <c r="H9" s="90">
        <f t="shared" si="1"/>
        <v>331243.0184221064</v>
      </c>
      <c r="J9" s="71"/>
    </row>
    <row r="10" spans="1:11" x14ac:dyDescent="0.25">
      <c r="B10" s="146">
        <v>2170</v>
      </c>
      <c r="C10" s="80">
        <v>245929</v>
      </c>
      <c r="E10" s="83">
        <f t="shared" si="2"/>
        <v>-4.0417096559207506E-2</v>
      </c>
      <c r="F10" s="84">
        <f t="shared" si="0"/>
        <v>-2.6958770224645288E-2</v>
      </c>
      <c r="H10" s="90">
        <f t="shared" si="1"/>
        <v>460894.30669753387</v>
      </c>
      <c r="J10" s="71"/>
    </row>
    <row r="11" spans="1:11" x14ac:dyDescent="0.25">
      <c r="B11" s="146">
        <v>2150</v>
      </c>
      <c r="C11" s="80">
        <v>360000</v>
      </c>
      <c r="E11" s="83">
        <f t="shared" si="2"/>
        <v>-9.1256211728021688E-2</v>
      </c>
      <c r="F11" s="84">
        <f t="shared" si="0"/>
        <v>-6.0869173022941057E-2</v>
      </c>
      <c r="H11" s="90">
        <f t="shared" si="1"/>
        <v>452688.52895858278</v>
      </c>
      <c r="J11" s="71"/>
    </row>
    <row r="12" spans="1:11" ht="15.75" thickBot="1" x14ac:dyDescent="0.3">
      <c r="B12" s="146">
        <v>2328</v>
      </c>
      <c r="C12" s="80">
        <v>303700</v>
      </c>
      <c r="E12" s="85">
        <f t="shared" si="2"/>
        <v>0.36121191327442453</v>
      </c>
      <c r="F12" s="86">
        <f t="shared" si="0"/>
        <v>0.24093341188189127</v>
      </c>
      <c r="H12" s="91">
        <f t="shared" si="1"/>
        <v>525719.95083524752</v>
      </c>
      <c r="J12" s="71"/>
    </row>
    <row r="13" spans="1:11" ht="15.75" thickBot="1" x14ac:dyDescent="0.3">
      <c r="B13" s="146"/>
      <c r="C13" s="80"/>
      <c r="E13" s="98"/>
      <c r="F13" s="98"/>
      <c r="G13" s="100"/>
      <c r="H13" s="98"/>
    </row>
    <row r="14" spans="1:11" x14ac:dyDescent="0.25">
      <c r="A14" s="118" t="s">
        <v>1</v>
      </c>
      <c r="B14" s="148">
        <f>AVERAGE(B3:B12)</f>
        <v>2185.9</v>
      </c>
      <c r="C14" s="80">
        <f>AVERAGE(C3:C12)</f>
        <v>467417.9</v>
      </c>
    </row>
    <row r="15" spans="1:11" ht="30.75" thickBot="1" x14ac:dyDescent="0.3">
      <c r="A15" s="116" t="s">
        <v>58</v>
      </c>
      <c r="B15" s="149">
        <f>_xlfn.STDEV.P(B3:B12)</f>
        <v>393.39787747266763</v>
      </c>
      <c r="C15" s="147">
        <f>_xlfn.STDEV.P(C3:C12)</f>
        <v>241984.08340238</v>
      </c>
      <c r="J15" s="117"/>
    </row>
    <row r="16" spans="1:11" ht="18.75" thickBot="1" x14ac:dyDescent="0.4">
      <c r="A16" s="119" t="s">
        <v>54</v>
      </c>
      <c r="B16" s="238">
        <f>CORREL(B3:B12,C3:C12)</f>
        <v>0.66701402425463818</v>
      </c>
      <c r="C16" s="239"/>
      <c r="F16" s="122">
        <f>COVAR(B3:B12,C3:C12)/(B15*C15)</f>
        <v>0.66701402425463818</v>
      </c>
      <c r="G16" s="123"/>
      <c r="H16" s="161" t="s">
        <v>99</v>
      </c>
      <c r="I16" s="124"/>
    </row>
    <row r="17" spans="1:9" ht="15.75" thickBot="1" x14ac:dyDescent="0.3">
      <c r="A17" s="119" t="s">
        <v>69</v>
      </c>
      <c r="B17" s="240">
        <f>_xlfn.COVARIANCE.P(B3:B12,C3:C12)</f>
        <v>63497083.589999974</v>
      </c>
      <c r="C17" s="241"/>
    </row>
    <row r="18" spans="1:9" ht="18" customHeight="1" thickBot="1" x14ac:dyDescent="0.3">
      <c r="A18" s="119" t="s">
        <v>34</v>
      </c>
      <c r="B18" s="238">
        <f>SLOPE(C3:C12,B3:B12)</f>
        <v>410.28888694755517</v>
      </c>
      <c r="C18" s="239"/>
      <c r="F18" s="122">
        <f>B16*(C15/B15)</f>
        <v>410.28888694755511</v>
      </c>
      <c r="G18" s="123"/>
      <c r="H18" s="150" t="s">
        <v>97</v>
      </c>
      <c r="I18" s="124"/>
    </row>
    <row r="19" spans="1:9" ht="22.5" customHeight="1" thickBot="1" x14ac:dyDescent="0.3">
      <c r="A19" s="120" t="s">
        <v>35</v>
      </c>
      <c r="B19" s="242">
        <f>INTERCEPT(C3:C12,B3:B12)</f>
        <v>-429432.57797866082</v>
      </c>
      <c r="C19" s="243"/>
      <c r="F19" s="151">
        <f>C14-B18*B14</f>
        <v>-429432.57797866082</v>
      </c>
      <c r="G19" s="150"/>
      <c r="H19" s="153" t="s">
        <v>98</v>
      </c>
      <c r="I19" s="152"/>
    </row>
    <row r="20" spans="1:9" ht="15.75" thickBot="1" x14ac:dyDescent="0.3"/>
    <row r="21" spans="1:9" x14ac:dyDescent="0.25">
      <c r="A21" s="232" t="s">
        <v>70</v>
      </c>
      <c r="B21" s="233"/>
      <c r="C21" s="234"/>
      <c r="F21" s="228"/>
    </row>
    <row r="22" spans="1:9" ht="15.75" thickBot="1" x14ac:dyDescent="0.3">
      <c r="A22" s="235"/>
      <c r="B22" s="236"/>
      <c r="C22" s="237"/>
    </row>
  </sheetData>
  <mergeCells count="5">
    <mergeCell ref="A21:C22"/>
    <mergeCell ref="B16:C16"/>
    <mergeCell ref="B17:C17"/>
    <mergeCell ref="B18:C18"/>
    <mergeCell ref="B19:C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18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12.5703125" bestFit="1" customWidth="1"/>
    <col min="3" max="3" width="16" bestFit="1" customWidth="1"/>
    <col min="5" max="6" width="11.5703125" customWidth="1"/>
  </cols>
  <sheetData>
    <row r="1" spans="1:9" x14ac:dyDescent="0.25">
      <c r="B1" s="126" t="s">
        <v>71</v>
      </c>
      <c r="C1" s="126"/>
      <c r="E1" s="126" t="s">
        <v>89</v>
      </c>
      <c r="F1" s="126"/>
    </row>
    <row r="2" spans="1:9" x14ac:dyDescent="0.25">
      <c r="B2" s="126" t="s">
        <v>24</v>
      </c>
      <c r="C2" s="126" t="s">
        <v>25</v>
      </c>
      <c r="E2" s="121" t="s">
        <v>90</v>
      </c>
      <c r="F2" s="121" t="s">
        <v>91</v>
      </c>
    </row>
    <row r="3" spans="1:9" x14ac:dyDescent="0.25">
      <c r="A3" t="s">
        <v>72</v>
      </c>
      <c r="B3" s="71">
        <v>185378</v>
      </c>
      <c r="C3" s="71">
        <v>162528</v>
      </c>
      <c r="E3" s="1">
        <v>2.78</v>
      </c>
      <c r="F3" s="1">
        <v>2.4500000000000002</v>
      </c>
      <c r="H3" s="1"/>
      <c r="I3" s="1"/>
    </row>
    <row r="4" spans="1:9" x14ac:dyDescent="0.25">
      <c r="A4" t="s">
        <v>77</v>
      </c>
      <c r="B4" s="71">
        <v>133811</v>
      </c>
      <c r="C4" s="71">
        <v>164473</v>
      </c>
      <c r="E4" s="1">
        <v>2.0099999999999998</v>
      </c>
      <c r="F4" s="1">
        <v>2.4700000000000002</v>
      </c>
      <c r="H4" s="1"/>
      <c r="I4" s="1"/>
    </row>
    <row r="5" spans="1:9" x14ac:dyDescent="0.25">
      <c r="A5" t="s">
        <v>78</v>
      </c>
      <c r="B5" s="71">
        <v>93476</v>
      </c>
      <c r="C5" s="71">
        <v>144774</v>
      </c>
      <c r="E5" s="1">
        <v>1.4</v>
      </c>
      <c r="F5" s="1">
        <v>2.17</v>
      </c>
      <c r="H5" s="1"/>
      <c r="I5" s="1"/>
    </row>
    <row r="6" spans="1:9" x14ac:dyDescent="0.25">
      <c r="A6" t="s">
        <v>79</v>
      </c>
      <c r="B6" s="71">
        <v>75376</v>
      </c>
      <c r="C6" s="71">
        <v>138832</v>
      </c>
      <c r="E6" s="1">
        <v>1.1299999999999999</v>
      </c>
      <c r="F6" s="1">
        <v>2.08</v>
      </c>
      <c r="H6" s="1"/>
      <c r="I6" s="1"/>
    </row>
    <row r="7" spans="1:9" x14ac:dyDescent="0.25">
      <c r="A7" t="s">
        <v>75</v>
      </c>
      <c r="B7" s="71">
        <v>54241</v>
      </c>
      <c r="C7" s="71">
        <v>119607</v>
      </c>
      <c r="E7" s="1">
        <v>0.81</v>
      </c>
      <c r="F7" s="1">
        <v>1.79</v>
      </c>
      <c r="H7" s="1"/>
      <c r="I7" s="1"/>
    </row>
    <row r="8" spans="1:9" x14ac:dyDescent="0.25">
      <c r="A8" t="s">
        <v>80</v>
      </c>
      <c r="B8" s="71">
        <v>85177</v>
      </c>
      <c r="C8" s="71">
        <v>106747</v>
      </c>
      <c r="E8" s="1">
        <v>1.28</v>
      </c>
      <c r="F8" s="1">
        <v>1.6</v>
      </c>
      <c r="H8" s="1"/>
      <c r="I8" s="1"/>
    </row>
    <row r="9" spans="1:9" x14ac:dyDescent="0.25">
      <c r="A9" t="s">
        <v>74</v>
      </c>
      <c r="B9" s="71">
        <v>177032</v>
      </c>
      <c r="C9" s="71">
        <v>95360</v>
      </c>
      <c r="E9" s="1">
        <v>2.66</v>
      </c>
      <c r="F9" s="1">
        <v>1.43</v>
      </c>
      <c r="H9" s="1"/>
      <c r="I9" s="1"/>
    </row>
    <row r="10" spans="1:9" x14ac:dyDescent="0.25">
      <c r="A10" t="s">
        <v>76</v>
      </c>
      <c r="B10" s="71">
        <v>153229</v>
      </c>
      <c r="C10" s="71">
        <v>118930</v>
      </c>
      <c r="E10" s="1">
        <v>2.2999999999999998</v>
      </c>
      <c r="F10" s="1">
        <v>1.78</v>
      </c>
      <c r="H10" s="1"/>
      <c r="I10" s="1"/>
    </row>
    <row r="11" spans="1:9" x14ac:dyDescent="0.25">
      <c r="A11" t="s">
        <v>73</v>
      </c>
      <c r="B11" s="71">
        <v>185595</v>
      </c>
      <c r="C11" s="71">
        <v>194457</v>
      </c>
      <c r="E11" s="1">
        <v>2.78</v>
      </c>
      <c r="F11" s="1">
        <v>2.92</v>
      </c>
      <c r="H11" s="1"/>
      <c r="I11" s="1"/>
    </row>
    <row r="12" spans="1:9" x14ac:dyDescent="0.25">
      <c r="A12" t="s">
        <v>81</v>
      </c>
      <c r="B12" s="71">
        <v>47932</v>
      </c>
      <c r="C12" s="71">
        <v>96379</v>
      </c>
      <c r="E12" s="1">
        <v>0.72</v>
      </c>
      <c r="F12" s="1">
        <v>1.45</v>
      </c>
      <c r="H12" s="1"/>
      <c r="I12" s="1"/>
    </row>
    <row r="13" spans="1:9" ht="15.75" thickBot="1" x14ac:dyDescent="0.3"/>
    <row r="14" spans="1:9" ht="15.75" thickBot="1" x14ac:dyDescent="0.3">
      <c r="A14" s="73" t="s">
        <v>69</v>
      </c>
      <c r="B14" s="123"/>
      <c r="C14" s="156">
        <f>_xlfn.COVARIANCE.P(B3:B12,C3:C12)</f>
        <v>765437033.30999994</v>
      </c>
      <c r="D14" s="123"/>
      <c r="E14" s="123"/>
      <c r="F14" s="157">
        <f>_xlfn.COVARIANCE.P(E3:E12,F3:F12)</f>
        <v>0.17312199999999994</v>
      </c>
      <c r="I14" s="136"/>
    </row>
    <row r="15" spans="1:9" ht="15.75" thickBot="1" x14ac:dyDescent="0.3"/>
    <row r="16" spans="1:9" ht="15.75" thickBot="1" x14ac:dyDescent="0.3">
      <c r="A16" s="73" t="s">
        <v>54</v>
      </c>
      <c r="B16" s="123"/>
      <c r="C16" s="158">
        <f>CORREL(B3:B12,C3:C12)</f>
        <v>0.47897153071138981</v>
      </c>
      <c r="D16" s="158"/>
      <c r="E16" s="158"/>
      <c r="F16" s="157">
        <f>CORREL(E3:E12,F3:F12)</f>
        <v>0.47920495702581267</v>
      </c>
      <c r="H16" s="136"/>
      <c r="I16" s="136"/>
    </row>
    <row r="17" spans="1:9" ht="15.75" thickBot="1" x14ac:dyDescent="0.3"/>
    <row r="18" spans="1:9" ht="15.75" thickBot="1" x14ac:dyDescent="0.3">
      <c r="A18" s="73" t="s">
        <v>82</v>
      </c>
      <c r="B18" s="159">
        <f>_xlfn.STDEV.P(B3:B12)</f>
        <v>51519.30956457006</v>
      </c>
      <c r="C18" s="159">
        <f>_xlfn.STDEV.P(C3:C12)</f>
        <v>31019.138776084677</v>
      </c>
      <c r="D18" s="160"/>
      <c r="E18" s="160">
        <f>_xlfn.STDEV.P(E3:E12)</f>
        <v>0.77321471791475893</v>
      </c>
      <c r="F18" s="74">
        <f>_xlfn.STDEV.P(F3:F12)</f>
        <v>0.46723013601436403</v>
      </c>
      <c r="H18" s="127"/>
      <c r="I1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C22"/>
  <sheetViews>
    <sheetView workbookViewId="0">
      <selection activeCell="C15" sqref="C15"/>
    </sheetView>
  </sheetViews>
  <sheetFormatPr defaultRowHeight="15" x14ac:dyDescent="0.25"/>
  <cols>
    <col min="1" max="1" width="6.85546875" bestFit="1" customWidth="1"/>
    <col min="2" max="2" width="10" bestFit="1" customWidth="1"/>
    <col min="3" max="3" width="11.5703125" customWidth="1"/>
    <col min="5" max="5" width="10" customWidth="1"/>
  </cols>
  <sheetData>
    <row r="1" spans="1:3" x14ac:dyDescent="0.25">
      <c r="B1" s="138" t="s">
        <v>89</v>
      </c>
      <c r="C1" s="138"/>
    </row>
    <row r="2" spans="1:3" x14ac:dyDescent="0.25">
      <c r="B2" s="89" t="s">
        <v>92</v>
      </c>
      <c r="C2" s="89" t="s">
        <v>93</v>
      </c>
    </row>
    <row r="3" spans="1:3" x14ac:dyDescent="0.25">
      <c r="A3" t="s">
        <v>72</v>
      </c>
      <c r="B3" s="1">
        <v>2.78</v>
      </c>
      <c r="C3" s="1">
        <v>2.4500000000000002</v>
      </c>
    </row>
    <row r="4" spans="1:3" x14ac:dyDescent="0.25">
      <c r="A4" t="s">
        <v>77</v>
      </c>
      <c r="B4" s="1">
        <v>2.0099999999999998</v>
      </c>
      <c r="C4" s="1">
        <v>2.4700000000000002</v>
      </c>
    </row>
    <row r="5" spans="1:3" x14ac:dyDescent="0.25">
      <c r="A5" t="s">
        <v>78</v>
      </c>
      <c r="B5" s="1">
        <v>1.4</v>
      </c>
      <c r="C5" s="1">
        <v>2.17</v>
      </c>
    </row>
    <row r="6" spans="1:3" x14ac:dyDescent="0.25">
      <c r="A6" t="s">
        <v>79</v>
      </c>
      <c r="B6" s="1">
        <v>1.1299999999999999</v>
      </c>
      <c r="C6" s="1">
        <v>2.08</v>
      </c>
    </row>
    <row r="7" spans="1:3" x14ac:dyDescent="0.25">
      <c r="A7" t="s">
        <v>75</v>
      </c>
      <c r="B7" s="1">
        <v>0.81</v>
      </c>
      <c r="C7" s="1">
        <v>1.79</v>
      </c>
    </row>
    <row r="8" spans="1:3" x14ac:dyDescent="0.25">
      <c r="A8" t="s">
        <v>80</v>
      </c>
      <c r="B8" s="1">
        <v>1.28</v>
      </c>
      <c r="C8" s="1">
        <v>1.6</v>
      </c>
    </row>
    <row r="9" spans="1:3" x14ac:dyDescent="0.25">
      <c r="A9" t="s">
        <v>74</v>
      </c>
      <c r="B9" s="1">
        <v>2.66</v>
      </c>
      <c r="C9" s="1">
        <v>1.43</v>
      </c>
    </row>
    <row r="10" spans="1:3" x14ac:dyDescent="0.25">
      <c r="A10" t="s">
        <v>76</v>
      </c>
      <c r="B10" s="1">
        <v>2.2999999999999998</v>
      </c>
      <c r="C10" s="1">
        <v>1.78</v>
      </c>
    </row>
    <row r="11" spans="1:3" x14ac:dyDescent="0.25">
      <c r="A11" t="s">
        <v>73</v>
      </c>
      <c r="B11" s="1">
        <v>2.78</v>
      </c>
      <c r="C11" s="1">
        <v>2.92</v>
      </c>
    </row>
    <row r="12" spans="1:3" x14ac:dyDescent="0.25">
      <c r="A12" t="s">
        <v>81</v>
      </c>
      <c r="B12" s="1">
        <v>0.72</v>
      </c>
      <c r="C12" s="1">
        <v>1.45</v>
      </c>
    </row>
    <row r="14" spans="1:3" x14ac:dyDescent="0.25">
      <c r="B14" s="191" t="s">
        <v>83</v>
      </c>
      <c r="C14" s="154">
        <f>SLOPE(C3:C12,B3:B12)</f>
        <v>0.28956898008065413</v>
      </c>
    </row>
    <row r="15" spans="1:3" x14ac:dyDescent="0.25">
      <c r="B15" s="191" t="s">
        <v>84</v>
      </c>
      <c r="C15" s="154">
        <f>INTERCEPT(C3:C12,B3:B12)</f>
        <v>1.496540232595871</v>
      </c>
    </row>
    <row r="16" spans="1:3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2"/>
  <sheetViews>
    <sheetView topLeftCell="D1" workbookViewId="0">
      <selection activeCell="I30" sqref="I30"/>
    </sheetView>
  </sheetViews>
  <sheetFormatPr defaultRowHeight="15.75" x14ac:dyDescent="0.25"/>
  <cols>
    <col min="1" max="1" width="14.85546875" style="2" bestFit="1" customWidth="1"/>
    <col min="2" max="2" width="14.7109375" style="2" customWidth="1"/>
    <col min="3" max="3" width="10.5703125" style="2" customWidth="1"/>
    <col min="4" max="16384" width="9.140625" style="2"/>
  </cols>
  <sheetData>
    <row r="1" spans="1:15" ht="33" customHeight="1" x14ac:dyDescent="0.25">
      <c r="A1" s="2" t="s">
        <v>0</v>
      </c>
      <c r="B1" s="57" t="s">
        <v>3</v>
      </c>
      <c r="C1" s="57" t="s">
        <v>4</v>
      </c>
      <c r="N1" s="2" t="s">
        <v>1</v>
      </c>
      <c r="O1" s="2">
        <v>69.099999999999994</v>
      </c>
    </row>
    <row r="2" spans="1:15" x14ac:dyDescent="0.25">
      <c r="A2" s="2">
        <v>-3</v>
      </c>
      <c r="B2" s="2">
        <f t="shared" ref="B2:B32" si="0">$O$1+(A2*$O$2)</f>
        <v>60.699999999999996</v>
      </c>
      <c r="C2" s="2">
        <f>_xlfn.NORM.S.DIST(A2,FALSE)</f>
        <v>4.4318484119380075E-3</v>
      </c>
      <c r="N2" s="2" t="s">
        <v>2</v>
      </c>
      <c r="O2" s="2">
        <v>2.8</v>
      </c>
    </row>
    <row r="3" spans="1:15" x14ac:dyDescent="0.25">
      <c r="A3" s="2">
        <v>-2.8</v>
      </c>
      <c r="B3" s="2">
        <f t="shared" si="0"/>
        <v>61.26</v>
      </c>
      <c r="C3" s="2">
        <f t="shared" ref="C3:C32" si="1">_xlfn.NORM.S.DIST(A3,FALSE)</f>
        <v>7.9154515829799686E-3</v>
      </c>
      <c r="O3" s="2">
        <f>O1+O2</f>
        <v>71.899999999999991</v>
      </c>
    </row>
    <row r="4" spans="1:15" x14ac:dyDescent="0.25">
      <c r="A4" s="2">
        <v>-2.6</v>
      </c>
      <c r="B4" s="2">
        <f t="shared" si="0"/>
        <v>61.819999999999993</v>
      </c>
      <c r="C4" s="2">
        <f t="shared" si="1"/>
        <v>1.3582969233685613E-2</v>
      </c>
    </row>
    <row r="5" spans="1:15" x14ac:dyDescent="0.25">
      <c r="A5" s="2">
        <v>-2.4</v>
      </c>
      <c r="B5" s="2">
        <f t="shared" si="0"/>
        <v>62.379999999999995</v>
      </c>
      <c r="C5" s="2">
        <f t="shared" si="1"/>
        <v>2.2394530294842899E-2</v>
      </c>
    </row>
    <row r="6" spans="1:15" x14ac:dyDescent="0.25">
      <c r="A6" s="2">
        <v>-2.2000000000000002</v>
      </c>
      <c r="B6" s="2">
        <f t="shared" si="0"/>
        <v>62.94</v>
      </c>
      <c r="C6" s="2">
        <f t="shared" si="1"/>
        <v>3.5474592846231424E-2</v>
      </c>
    </row>
    <row r="7" spans="1:15" x14ac:dyDescent="0.25">
      <c r="A7" s="2">
        <v>-2</v>
      </c>
      <c r="B7" s="2">
        <f t="shared" si="0"/>
        <v>63.499999999999993</v>
      </c>
      <c r="C7" s="2">
        <f t="shared" si="1"/>
        <v>5.3990966513188063E-2</v>
      </c>
      <c r="D7" s="2">
        <f>C7</f>
        <v>5.3990966513188063E-2</v>
      </c>
    </row>
    <row r="8" spans="1:15" x14ac:dyDescent="0.25">
      <c r="A8" s="2">
        <v>-1.8</v>
      </c>
      <c r="B8" s="2">
        <f t="shared" si="0"/>
        <v>64.059999999999988</v>
      </c>
      <c r="C8" s="2">
        <f t="shared" si="1"/>
        <v>7.8950158300894149E-2</v>
      </c>
    </row>
    <row r="9" spans="1:15" x14ac:dyDescent="0.25">
      <c r="A9" s="2">
        <v>-1.6</v>
      </c>
      <c r="B9" s="2">
        <f t="shared" si="0"/>
        <v>64.61999999999999</v>
      </c>
      <c r="C9" s="2">
        <f t="shared" si="1"/>
        <v>0.11092083467945554</v>
      </c>
    </row>
    <row r="10" spans="1:15" x14ac:dyDescent="0.25">
      <c r="A10" s="2">
        <v>-1.4</v>
      </c>
      <c r="B10" s="2">
        <f t="shared" si="0"/>
        <v>65.179999999999993</v>
      </c>
      <c r="C10" s="2">
        <f t="shared" si="1"/>
        <v>0.14972746563574488</v>
      </c>
    </row>
    <row r="11" spans="1:15" x14ac:dyDescent="0.25">
      <c r="A11" s="2">
        <v>-1.2</v>
      </c>
      <c r="B11" s="2">
        <f t="shared" si="0"/>
        <v>65.739999999999995</v>
      </c>
      <c r="C11" s="2">
        <f t="shared" si="1"/>
        <v>0.19418605498321295</v>
      </c>
    </row>
    <row r="12" spans="1:15" x14ac:dyDescent="0.25">
      <c r="A12" s="2">
        <v>-1</v>
      </c>
      <c r="B12" s="2">
        <f t="shared" si="0"/>
        <v>66.3</v>
      </c>
      <c r="C12" s="2">
        <f t="shared" si="1"/>
        <v>0.24197072451914337</v>
      </c>
      <c r="D12" s="2">
        <f>C12</f>
        <v>0.24197072451914337</v>
      </c>
    </row>
    <row r="13" spans="1:15" x14ac:dyDescent="0.25">
      <c r="A13" s="2">
        <v>-0.8</v>
      </c>
      <c r="B13" s="2">
        <f t="shared" si="0"/>
        <v>66.86</v>
      </c>
      <c r="C13" s="2">
        <f t="shared" si="1"/>
        <v>0.28969155276148273</v>
      </c>
    </row>
    <row r="14" spans="1:15" x14ac:dyDescent="0.25">
      <c r="A14" s="2">
        <v>-0.6</v>
      </c>
      <c r="B14" s="2">
        <f t="shared" si="0"/>
        <v>67.419999999999987</v>
      </c>
      <c r="C14" s="2">
        <f t="shared" si="1"/>
        <v>0.33322460289179967</v>
      </c>
    </row>
    <row r="15" spans="1:15" x14ac:dyDescent="0.25">
      <c r="A15" s="2">
        <v>-0.4</v>
      </c>
      <c r="B15" s="2">
        <f t="shared" si="0"/>
        <v>67.97999999999999</v>
      </c>
      <c r="C15" s="2">
        <f t="shared" si="1"/>
        <v>0.36827014030332333</v>
      </c>
    </row>
    <row r="16" spans="1:15" x14ac:dyDescent="0.25">
      <c r="A16" s="2">
        <v>-0.2</v>
      </c>
      <c r="B16" s="2">
        <f t="shared" si="0"/>
        <v>68.539999999999992</v>
      </c>
      <c r="C16" s="2">
        <f t="shared" si="1"/>
        <v>0.39104269397545588</v>
      </c>
    </row>
    <row r="17" spans="1:4" x14ac:dyDescent="0.25">
      <c r="A17" s="2">
        <v>0</v>
      </c>
      <c r="B17" s="2">
        <f t="shared" si="0"/>
        <v>69.099999999999994</v>
      </c>
      <c r="C17" s="2">
        <f t="shared" si="1"/>
        <v>0.3989422804014327</v>
      </c>
      <c r="D17" s="2">
        <f>C17</f>
        <v>0.3989422804014327</v>
      </c>
    </row>
    <row r="18" spans="1:4" x14ac:dyDescent="0.25">
      <c r="A18" s="2">
        <v>0.2</v>
      </c>
      <c r="B18" s="2">
        <f t="shared" si="0"/>
        <v>69.66</v>
      </c>
      <c r="C18" s="2">
        <f t="shared" si="1"/>
        <v>0.39104269397545588</v>
      </c>
    </row>
    <row r="19" spans="1:4" x14ac:dyDescent="0.25">
      <c r="A19" s="2">
        <v>0.4</v>
      </c>
      <c r="B19" s="2">
        <f t="shared" si="0"/>
        <v>70.22</v>
      </c>
      <c r="C19" s="2">
        <f t="shared" si="1"/>
        <v>0.36827014030332333</v>
      </c>
    </row>
    <row r="20" spans="1:4" x14ac:dyDescent="0.25">
      <c r="A20" s="2">
        <v>0.6</v>
      </c>
      <c r="B20" s="2">
        <f t="shared" si="0"/>
        <v>70.78</v>
      </c>
      <c r="C20" s="2">
        <f t="shared" si="1"/>
        <v>0.33322460289179967</v>
      </c>
    </row>
    <row r="21" spans="1:4" x14ac:dyDescent="0.25">
      <c r="A21" s="2">
        <v>0.8</v>
      </c>
      <c r="B21" s="2">
        <f t="shared" si="0"/>
        <v>71.339999999999989</v>
      </c>
      <c r="C21" s="2">
        <f t="shared" si="1"/>
        <v>0.28969155276148273</v>
      </c>
    </row>
    <row r="22" spans="1:4" x14ac:dyDescent="0.25">
      <c r="A22" s="2">
        <v>1</v>
      </c>
      <c r="B22" s="2">
        <f t="shared" si="0"/>
        <v>71.899999999999991</v>
      </c>
      <c r="C22" s="2">
        <f t="shared" si="1"/>
        <v>0.24197072451914337</v>
      </c>
      <c r="D22" s="2">
        <f>C22</f>
        <v>0.24197072451914337</v>
      </c>
    </row>
    <row r="23" spans="1:4" x14ac:dyDescent="0.25">
      <c r="A23" s="2">
        <v>1.2</v>
      </c>
      <c r="B23" s="2">
        <f t="shared" si="0"/>
        <v>72.459999999999994</v>
      </c>
      <c r="C23" s="2">
        <f t="shared" si="1"/>
        <v>0.19418605498321295</v>
      </c>
    </row>
    <row r="24" spans="1:4" x14ac:dyDescent="0.25">
      <c r="A24" s="2">
        <v>1.4</v>
      </c>
      <c r="B24" s="2">
        <f t="shared" si="0"/>
        <v>73.02</v>
      </c>
      <c r="C24" s="2">
        <f t="shared" si="1"/>
        <v>0.14972746563574488</v>
      </c>
    </row>
    <row r="25" spans="1:4" x14ac:dyDescent="0.25">
      <c r="A25" s="2">
        <v>1.6</v>
      </c>
      <c r="B25" s="2">
        <f t="shared" si="0"/>
        <v>73.58</v>
      </c>
      <c r="C25" s="2">
        <f t="shared" si="1"/>
        <v>0.11092083467945554</v>
      </c>
    </row>
    <row r="26" spans="1:4" x14ac:dyDescent="0.25">
      <c r="A26" s="2">
        <v>1.8</v>
      </c>
      <c r="B26" s="2">
        <f t="shared" si="0"/>
        <v>74.14</v>
      </c>
      <c r="C26" s="2">
        <f t="shared" si="1"/>
        <v>7.8950158300894149E-2</v>
      </c>
    </row>
    <row r="27" spans="1:4" x14ac:dyDescent="0.25">
      <c r="A27" s="2">
        <v>2</v>
      </c>
      <c r="B27" s="2">
        <f t="shared" si="0"/>
        <v>74.699999999999989</v>
      </c>
      <c r="C27" s="2">
        <f t="shared" si="1"/>
        <v>5.3990966513188063E-2</v>
      </c>
      <c r="D27" s="2">
        <f>C27</f>
        <v>5.3990966513188063E-2</v>
      </c>
    </row>
    <row r="28" spans="1:4" x14ac:dyDescent="0.25">
      <c r="A28" s="2">
        <v>2.2000000000000002</v>
      </c>
      <c r="B28" s="2">
        <f t="shared" si="0"/>
        <v>75.259999999999991</v>
      </c>
      <c r="C28" s="2">
        <f t="shared" si="1"/>
        <v>3.5474592846231424E-2</v>
      </c>
    </row>
    <row r="29" spans="1:4" x14ac:dyDescent="0.25">
      <c r="A29" s="2">
        <v>2.4</v>
      </c>
      <c r="B29" s="2">
        <f t="shared" si="0"/>
        <v>75.819999999999993</v>
      </c>
      <c r="C29" s="2">
        <f t="shared" si="1"/>
        <v>2.2394530294842899E-2</v>
      </c>
    </row>
    <row r="30" spans="1:4" x14ac:dyDescent="0.25">
      <c r="A30" s="2">
        <v>2.6</v>
      </c>
      <c r="B30" s="2">
        <f t="shared" si="0"/>
        <v>76.38</v>
      </c>
      <c r="C30" s="2">
        <f t="shared" si="1"/>
        <v>1.3582969233685613E-2</v>
      </c>
    </row>
    <row r="31" spans="1:4" x14ac:dyDescent="0.25">
      <c r="A31" s="2">
        <v>2.80000000000001</v>
      </c>
      <c r="B31" s="2">
        <f t="shared" si="0"/>
        <v>76.940000000000026</v>
      </c>
      <c r="C31" s="2">
        <f t="shared" si="1"/>
        <v>7.915451582979743E-3</v>
      </c>
    </row>
    <row r="32" spans="1:4" x14ac:dyDescent="0.25">
      <c r="A32" s="2">
        <v>3.0000000000000102</v>
      </c>
      <c r="B32" s="2">
        <f t="shared" si="0"/>
        <v>77.500000000000028</v>
      </c>
      <c r="C32" s="2">
        <f t="shared" si="1"/>
        <v>4.431848411937874E-3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V31"/>
  <sheetViews>
    <sheetView workbookViewId="0">
      <selection activeCell="P22" sqref="P22"/>
    </sheetView>
  </sheetViews>
  <sheetFormatPr defaultRowHeight="15.75" x14ac:dyDescent="0.25"/>
  <cols>
    <col min="1" max="1" width="2.28515625" style="2" customWidth="1"/>
    <col min="2" max="2" width="16.28515625" style="2" bestFit="1" customWidth="1"/>
    <col min="3" max="5" width="9.140625" style="2"/>
    <col min="6" max="6" width="7.28515625" style="2" bestFit="1" customWidth="1"/>
    <col min="7" max="7" width="3.140625" style="2" customWidth="1"/>
    <col min="8" max="8" width="16" style="2" customWidth="1"/>
    <col min="9" max="9" width="7.28515625" style="2" bestFit="1" customWidth="1"/>
    <col min="10" max="10" width="5.42578125" style="2" bestFit="1" customWidth="1"/>
    <col min="11" max="11" width="8.85546875" style="2" bestFit="1" customWidth="1"/>
    <col min="12" max="12" width="9.28515625" style="2" bestFit="1" customWidth="1"/>
    <col min="13" max="13" width="8.7109375" style="2" bestFit="1" customWidth="1"/>
    <col min="14" max="14" width="6.42578125" style="2" bestFit="1" customWidth="1"/>
    <col min="15" max="16384" width="9.140625" style="2"/>
  </cols>
  <sheetData>
    <row r="1" spans="2:22" ht="16.5" thickBot="1" x14ac:dyDescent="0.3">
      <c r="C1" s="162" t="s">
        <v>24</v>
      </c>
      <c r="D1" s="163" t="s">
        <v>25</v>
      </c>
      <c r="E1" s="162" t="s">
        <v>26</v>
      </c>
      <c r="F1" s="3"/>
      <c r="P1"/>
      <c r="Q1"/>
      <c r="R1"/>
      <c r="S1"/>
      <c r="T1"/>
      <c r="U1"/>
      <c r="V1"/>
    </row>
    <row r="2" spans="2:22" x14ac:dyDescent="0.25">
      <c r="C2" s="10">
        <v>15</v>
      </c>
      <c r="D2" s="3">
        <v>4</v>
      </c>
      <c r="E2" s="11">
        <v>17</v>
      </c>
      <c r="F2" s="3"/>
      <c r="H2" s="21" t="s">
        <v>6</v>
      </c>
      <c r="I2" s="22"/>
      <c r="J2" s="22"/>
      <c r="K2" s="22"/>
      <c r="L2" s="22"/>
      <c r="M2" s="22"/>
      <c r="N2" s="23"/>
      <c r="P2"/>
      <c r="Q2"/>
      <c r="R2"/>
      <c r="S2"/>
      <c r="T2"/>
      <c r="U2"/>
      <c r="V2"/>
    </row>
    <row r="3" spans="2:22" x14ac:dyDescent="0.25">
      <c r="C3" s="10">
        <v>12</v>
      </c>
      <c r="D3" s="3">
        <v>19</v>
      </c>
      <c r="E3" s="11">
        <v>13</v>
      </c>
      <c r="F3" s="3"/>
      <c r="H3" s="10"/>
      <c r="I3" s="3"/>
      <c r="J3" s="3"/>
      <c r="K3" s="3"/>
      <c r="L3" s="3"/>
      <c r="M3" s="3"/>
      <c r="N3" s="11"/>
      <c r="P3"/>
      <c r="Q3"/>
      <c r="R3"/>
      <c r="S3"/>
      <c r="T3"/>
      <c r="U3"/>
      <c r="V3"/>
    </row>
    <row r="4" spans="2:22" ht="16.5" thickBot="1" x14ac:dyDescent="0.3">
      <c r="C4" s="10">
        <v>19</v>
      </c>
      <c r="D4" s="3">
        <v>13</v>
      </c>
      <c r="E4" s="11">
        <v>12</v>
      </c>
      <c r="F4" s="3"/>
      <c r="H4" s="10" t="s">
        <v>7</v>
      </c>
      <c r="I4" s="3"/>
      <c r="J4" s="3"/>
      <c r="K4" s="3"/>
      <c r="L4" s="3"/>
      <c r="M4" s="3"/>
      <c r="N4" s="11"/>
      <c r="P4"/>
      <c r="Q4"/>
      <c r="R4"/>
      <c r="S4"/>
      <c r="T4"/>
      <c r="U4"/>
      <c r="V4"/>
    </row>
    <row r="5" spans="2:22" x14ac:dyDescent="0.25">
      <c r="C5" s="10">
        <v>15</v>
      </c>
      <c r="D5" s="3">
        <v>12</v>
      </c>
      <c r="E5" s="11">
        <v>8</v>
      </c>
      <c r="F5" s="3"/>
      <c r="H5" s="24" t="s">
        <v>8</v>
      </c>
      <c r="I5" s="25" t="s">
        <v>9</v>
      </c>
      <c r="J5" s="25" t="s">
        <v>10</v>
      </c>
      <c r="K5" s="25" t="s">
        <v>11</v>
      </c>
      <c r="L5" s="25" t="s">
        <v>12</v>
      </c>
      <c r="M5" s="3"/>
      <c r="N5" s="11"/>
      <c r="P5"/>
      <c r="Q5"/>
      <c r="R5"/>
      <c r="S5"/>
      <c r="T5"/>
      <c r="U5"/>
      <c r="V5"/>
    </row>
    <row r="6" spans="2:22" x14ac:dyDescent="0.25">
      <c r="C6" s="10">
        <v>6</v>
      </c>
      <c r="D6" s="3">
        <v>18</v>
      </c>
      <c r="E6" s="11">
        <v>1</v>
      </c>
      <c r="F6" s="3"/>
      <c r="H6" s="10" t="s">
        <v>24</v>
      </c>
      <c r="I6" s="26">
        <v>10</v>
      </c>
      <c r="J6" s="26">
        <v>116</v>
      </c>
      <c r="K6" s="27">
        <v>11.6</v>
      </c>
      <c r="L6" s="28">
        <v>30.711111111111123</v>
      </c>
      <c r="M6" s="3"/>
      <c r="N6" s="11"/>
      <c r="P6"/>
      <c r="Q6"/>
      <c r="R6"/>
      <c r="S6"/>
      <c r="T6"/>
      <c r="U6"/>
      <c r="V6"/>
    </row>
    <row r="7" spans="2:22" x14ac:dyDescent="0.25">
      <c r="C7" s="10">
        <v>16</v>
      </c>
      <c r="D7" s="3">
        <v>12</v>
      </c>
      <c r="E7" s="11">
        <v>5</v>
      </c>
      <c r="F7" s="3"/>
      <c r="H7" s="10" t="s">
        <v>25</v>
      </c>
      <c r="I7" s="26">
        <v>10</v>
      </c>
      <c r="J7" s="26">
        <v>114</v>
      </c>
      <c r="K7" s="27">
        <v>11.4</v>
      </c>
      <c r="L7" s="28">
        <v>21.155555555555566</v>
      </c>
      <c r="M7" s="3"/>
      <c r="N7" s="11"/>
      <c r="P7"/>
      <c r="Q7"/>
      <c r="R7"/>
      <c r="S7"/>
      <c r="T7"/>
      <c r="U7"/>
      <c r="V7"/>
    </row>
    <row r="8" spans="2:22" ht="16.5" thickBot="1" x14ac:dyDescent="0.3">
      <c r="C8" s="10">
        <v>2</v>
      </c>
      <c r="D8" s="3">
        <v>11</v>
      </c>
      <c r="E8" s="11">
        <v>2</v>
      </c>
      <c r="F8" s="3"/>
      <c r="H8" s="10" t="s">
        <v>26</v>
      </c>
      <c r="I8" s="29">
        <v>10</v>
      </c>
      <c r="J8" s="29">
        <v>86</v>
      </c>
      <c r="K8" s="30">
        <v>8.6</v>
      </c>
      <c r="L8" s="31">
        <v>26.266666666666666</v>
      </c>
      <c r="M8" s="3"/>
      <c r="N8" s="11"/>
      <c r="P8"/>
      <c r="Q8"/>
      <c r="R8"/>
      <c r="S8"/>
      <c r="T8"/>
      <c r="U8"/>
      <c r="V8"/>
    </row>
    <row r="9" spans="2:22" x14ac:dyDescent="0.25">
      <c r="C9" s="10">
        <v>5</v>
      </c>
      <c r="D9" s="3">
        <v>9</v>
      </c>
      <c r="E9" s="11">
        <v>10</v>
      </c>
      <c r="F9" s="3"/>
      <c r="H9" s="10"/>
      <c r="I9" s="3"/>
      <c r="J9" s="3"/>
      <c r="K9" s="3"/>
      <c r="L9" s="3"/>
      <c r="M9" s="3"/>
      <c r="N9" s="11"/>
      <c r="P9"/>
      <c r="Q9"/>
      <c r="R9"/>
      <c r="S9"/>
      <c r="T9"/>
      <c r="U9"/>
      <c r="V9"/>
    </row>
    <row r="10" spans="2:22" x14ac:dyDescent="0.25">
      <c r="C10" s="10">
        <v>11</v>
      </c>
      <c r="D10" s="3">
        <v>7</v>
      </c>
      <c r="E10" s="11">
        <v>6</v>
      </c>
      <c r="F10" s="3"/>
      <c r="H10" s="10"/>
      <c r="I10" s="3"/>
      <c r="J10" s="3"/>
      <c r="K10" s="3"/>
      <c r="L10" s="3"/>
      <c r="M10" s="3"/>
      <c r="N10" s="11"/>
      <c r="P10"/>
      <c r="Q10"/>
      <c r="R10"/>
      <c r="S10"/>
      <c r="T10"/>
      <c r="U10"/>
      <c r="V10"/>
    </row>
    <row r="11" spans="2:22" ht="16.5" thickBot="1" x14ac:dyDescent="0.3">
      <c r="C11" s="14">
        <v>15</v>
      </c>
      <c r="D11" s="32">
        <v>9</v>
      </c>
      <c r="E11" s="15">
        <v>12</v>
      </c>
      <c r="F11" s="3"/>
      <c r="H11" s="10" t="s">
        <v>13</v>
      </c>
      <c r="I11" s="3"/>
      <c r="J11" s="3"/>
      <c r="K11" s="3"/>
      <c r="L11" s="3"/>
      <c r="M11" s="3"/>
      <c r="N11" s="11"/>
      <c r="P11"/>
      <c r="Q11"/>
      <c r="R11"/>
      <c r="S11"/>
      <c r="T11"/>
      <c r="U11"/>
      <c r="V11"/>
    </row>
    <row r="12" spans="2:22" x14ac:dyDescent="0.25">
      <c r="H12" s="227" t="s">
        <v>14</v>
      </c>
      <c r="I12" s="25" t="s">
        <v>15</v>
      </c>
      <c r="J12" s="25" t="s">
        <v>16</v>
      </c>
      <c r="K12" s="25" t="s">
        <v>17</v>
      </c>
      <c r="L12" s="25" t="s">
        <v>18</v>
      </c>
      <c r="M12" s="25" t="s">
        <v>19</v>
      </c>
      <c r="N12" s="33" t="s">
        <v>20</v>
      </c>
      <c r="P12"/>
      <c r="Q12"/>
      <c r="R12"/>
      <c r="S12"/>
      <c r="T12"/>
      <c r="U12"/>
      <c r="V12"/>
    </row>
    <row r="13" spans="2:22" x14ac:dyDescent="0.25">
      <c r="H13" s="34" t="s">
        <v>21</v>
      </c>
      <c r="I13" s="35">
        <v>56.266666666666652</v>
      </c>
      <c r="J13" s="26">
        <v>2</v>
      </c>
      <c r="K13" s="35">
        <v>28.133333333333326</v>
      </c>
      <c r="L13" s="35">
        <v>1.0802047781569961</v>
      </c>
      <c r="M13" s="35">
        <v>0.35375041268989516</v>
      </c>
      <c r="N13" s="36">
        <v>3.3541308285291991</v>
      </c>
      <c r="P13"/>
      <c r="Q13"/>
      <c r="R13"/>
      <c r="S13"/>
      <c r="T13"/>
      <c r="U13"/>
      <c r="V13"/>
    </row>
    <row r="14" spans="2:22" ht="16.5" thickBot="1" x14ac:dyDescent="0.3">
      <c r="C14" s="62" t="s">
        <v>24</v>
      </c>
      <c r="D14" s="62" t="s">
        <v>25</v>
      </c>
      <c r="E14" s="62" t="s">
        <v>26</v>
      </c>
      <c r="F14" s="164" t="s">
        <v>23</v>
      </c>
      <c r="H14" s="34" t="s">
        <v>22</v>
      </c>
      <c r="I14" s="35">
        <v>703.2</v>
      </c>
      <c r="J14" s="26">
        <v>27</v>
      </c>
      <c r="K14" s="35">
        <v>26.044444444444448</v>
      </c>
      <c r="L14" s="26"/>
      <c r="M14" s="26"/>
      <c r="N14" s="37"/>
      <c r="P14"/>
      <c r="Q14"/>
      <c r="R14"/>
      <c r="S14"/>
      <c r="T14"/>
      <c r="U14"/>
      <c r="V14"/>
    </row>
    <row r="15" spans="2:22" x14ac:dyDescent="0.25">
      <c r="B15" s="165" t="s">
        <v>11</v>
      </c>
      <c r="C15" s="38">
        <f>AVERAGE(C2:C11)</f>
        <v>11.6</v>
      </c>
      <c r="D15" s="38">
        <f>AVERAGE(D2:D11)</f>
        <v>11.4</v>
      </c>
      <c r="E15" s="38">
        <f>AVERAGE(E2:E11)</f>
        <v>8.6</v>
      </c>
      <c r="F15" s="39">
        <f>AVERAGE(C2:E11)</f>
        <v>10.533333333333333</v>
      </c>
      <c r="H15" s="34"/>
      <c r="I15" s="35"/>
      <c r="J15" s="26"/>
      <c r="K15" s="26"/>
      <c r="L15" s="26"/>
      <c r="M15" s="26"/>
      <c r="N15" s="37"/>
      <c r="P15"/>
      <c r="Q15"/>
      <c r="R15"/>
      <c r="S15"/>
      <c r="T15"/>
      <c r="U15"/>
      <c r="V15"/>
    </row>
    <row r="16" spans="2:22" ht="16.5" thickBot="1" x14ac:dyDescent="0.3">
      <c r="B16" s="166" t="s">
        <v>27</v>
      </c>
      <c r="C16" s="40">
        <f>DEVSQ(C2:C11)</f>
        <v>276.40000000000003</v>
      </c>
      <c r="D16" s="40">
        <f>DEVSQ(D2:D11)</f>
        <v>190.4</v>
      </c>
      <c r="E16" s="40">
        <f>DEVSQ(E2:E11)</f>
        <v>236.4</v>
      </c>
      <c r="F16" s="41">
        <f>DEVSQ(C2:E11)</f>
        <v>759.4666666666667</v>
      </c>
      <c r="H16" s="42" t="s">
        <v>23</v>
      </c>
      <c r="I16" s="43">
        <v>759.4666666666667</v>
      </c>
      <c r="J16" s="29">
        <v>29</v>
      </c>
      <c r="K16" s="29"/>
      <c r="L16" s="29"/>
      <c r="M16" s="29"/>
      <c r="N16" s="44"/>
      <c r="P16"/>
      <c r="Q16"/>
      <c r="R16"/>
      <c r="S16"/>
      <c r="T16"/>
      <c r="U16"/>
      <c r="V16"/>
    </row>
    <row r="17" spans="8:22" ht="16.5" thickBot="1" x14ac:dyDescent="0.3">
      <c r="P17"/>
      <c r="Q17"/>
      <c r="R17"/>
      <c r="S17"/>
      <c r="T17"/>
      <c r="U17"/>
      <c r="V17"/>
    </row>
    <row r="18" spans="8:22" x14ac:dyDescent="0.25">
      <c r="H18" s="6" t="s">
        <v>28</v>
      </c>
      <c r="I18" s="45">
        <f>10*DEVSQ(C15:E15)</f>
        <v>56.26666666666668</v>
      </c>
      <c r="J18" s="46" t="s">
        <v>32</v>
      </c>
      <c r="K18" s="47"/>
      <c r="L18" s="48"/>
      <c r="P18"/>
      <c r="Q18"/>
      <c r="R18"/>
      <c r="S18"/>
      <c r="T18"/>
      <c r="U18"/>
      <c r="V18"/>
    </row>
    <row r="19" spans="8:22" x14ac:dyDescent="0.25">
      <c r="H19" s="6" t="s">
        <v>29</v>
      </c>
      <c r="I19" s="49">
        <f>SUM(C16:E16)</f>
        <v>703.2</v>
      </c>
      <c r="J19" s="50" t="s">
        <v>33</v>
      </c>
      <c r="K19" s="51"/>
      <c r="L19" s="52"/>
      <c r="P19"/>
      <c r="Q19"/>
      <c r="R19"/>
      <c r="S19"/>
      <c r="T19"/>
      <c r="U19"/>
      <c r="V19"/>
    </row>
    <row r="20" spans="8:22" ht="16.5" thickBot="1" x14ac:dyDescent="0.3">
      <c r="H20" s="6" t="s">
        <v>30</v>
      </c>
      <c r="I20" s="53">
        <f>DEVSQ(C2:E11)</f>
        <v>759.4666666666667</v>
      </c>
      <c r="J20" s="54" t="s">
        <v>31</v>
      </c>
      <c r="K20" s="55"/>
      <c r="L20" s="56"/>
      <c r="P20"/>
      <c r="Q20"/>
      <c r="R20"/>
      <c r="S20"/>
      <c r="T20"/>
      <c r="U20"/>
      <c r="V20"/>
    </row>
    <row r="21" spans="8:22" x14ac:dyDescent="0.25">
      <c r="P21"/>
      <c r="Q21"/>
      <c r="R21"/>
      <c r="S21"/>
      <c r="T21"/>
      <c r="U21"/>
      <c r="V21"/>
    </row>
    <row r="22" spans="8:22" x14ac:dyDescent="0.25">
      <c r="I22" s="20"/>
      <c r="P22"/>
      <c r="Q22"/>
      <c r="R22"/>
      <c r="S22"/>
      <c r="T22"/>
      <c r="U22"/>
      <c r="V22"/>
    </row>
    <row r="23" spans="8:22" x14ac:dyDescent="0.25">
      <c r="P23"/>
      <c r="Q23"/>
      <c r="R23"/>
      <c r="S23"/>
      <c r="T23"/>
      <c r="U23"/>
      <c r="V23"/>
    </row>
    <row r="24" spans="8:22" x14ac:dyDescent="0.25">
      <c r="P24"/>
      <c r="Q24"/>
      <c r="R24"/>
      <c r="S24"/>
      <c r="T24"/>
      <c r="U24"/>
      <c r="V24"/>
    </row>
    <row r="25" spans="8:22" x14ac:dyDescent="0.25">
      <c r="P25"/>
      <c r="Q25"/>
      <c r="R25"/>
      <c r="S25"/>
      <c r="T25"/>
      <c r="U25"/>
      <c r="V25"/>
    </row>
    <row r="26" spans="8:22" x14ac:dyDescent="0.25">
      <c r="P26"/>
      <c r="Q26"/>
      <c r="R26"/>
      <c r="S26"/>
      <c r="T26"/>
      <c r="U26"/>
      <c r="V26"/>
    </row>
    <row r="27" spans="8:22" x14ac:dyDescent="0.25">
      <c r="P27"/>
      <c r="Q27"/>
      <c r="R27"/>
      <c r="S27"/>
      <c r="T27"/>
      <c r="U27"/>
      <c r="V27"/>
    </row>
    <row r="28" spans="8:22" x14ac:dyDescent="0.25">
      <c r="P28"/>
      <c r="Q28"/>
      <c r="R28"/>
      <c r="S28"/>
      <c r="T28"/>
      <c r="U28"/>
      <c r="V28"/>
    </row>
    <row r="29" spans="8:22" x14ac:dyDescent="0.25">
      <c r="P29"/>
      <c r="Q29"/>
      <c r="R29"/>
      <c r="S29"/>
      <c r="T29"/>
      <c r="U29"/>
      <c r="V29"/>
    </row>
    <row r="30" spans="8:22" x14ac:dyDescent="0.25">
      <c r="P30"/>
      <c r="Q30"/>
      <c r="R30"/>
      <c r="S30"/>
      <c r="T30"/>
      <c r="U30"/>
      <c r="V30"/>
    </row>
    <row r="31" spans="8:22" x14ac:dyDescent="0.25">
      <c r="P31"/>
      <c r="Q31"/>
      <c r="R31"/>
      <c r="S31"/>
      <c r="T31"/>
      <c r="U31"/>
      <c r="V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L21"/>
  <sheetViews>
    <sheetView topLeftCell="A3" workbookViewId="0">
      <selection activeCell="H17" sqref="H17"/>
    </sheetView>
  </sheetViews>
  <sheetFormatPr defaultRowHeight="15.75" x14ac:dyDescent="0.25"/>
  <cols>
    <col min="1" max="1" width="2.140625" style="2" customWidth="1"/>
    <col min="2" max="2" width="9.28515625" style="2" bestFit="1" customWidth="1"/>
    <col min="3" max="3" width="9.5703125" style="2" bestFit="1" customWidth="1"/>
    <col min="4" max="4" width="16.28515625" style="2" customWidth="1"/>
    <col min="5" max="5" width="6.42578125" style="2" bestFit="1" customWidth="1"/>
    <col min="6" max="6" width="10" style="2" bestFit="1" customWidth="1"/>
    <col min="7" max="7" width="7" style="2" customWidth="1"/>
    <col min="8" max="8" width="11" style="2" customWidth="1"/>
    <col min="9" max="9" width="20.85546875" style="2" customWidth="1"/>
    <col min="10" max="10" width="9.7109375" style="2" customWidth="1"/>
    <col min="11" max="11" width="9.140625" style="2"/>
    <col min="12" max="12" width="9.5703125" style="2" bestFit="1" customWidth="1"/>
    <col min="13" max="16384" width="9.140625" style="2"/>
  </cols>
  <sheetData>
    <row r="1" spans="2:12" ht="16.5" thickBot="1" x14ac:dyDescent="0.3">
      <c r="G1" s="3"/>
    </row>
    <row r="2" spans="2:12" ht="31.5" customHeight="1" x14ac:dyDescent="0.25">
      <c r="B2" s="4" t="s">
        <v>41</v>
      </c>
      <c r="C2" s="5" t="s">
        <v>5</v>
      </c>
      <c r="D2" s="6"/>
      <c r="E2" s="7" t="s">
        <v>34</v>
      </c>
      <c r="F2" s="7" t="s">
        <v>35</v>
      </c>
      <c r="G2" s="8"/>
      <c r="H2" s="9" t="s">
        <v>49</v>
      </c>
    </row>
    <row r="3" spans="2:12" ht="16.5" thickBot="1" x14ac:dyDescent="0.3">
      <c r="B3" s="10">
        <v>27</v>
      </c>
      <c r="C3" s="11">
        <v>76</v>
      </c>
      <c r="E3" s="12">
        <f>SLOPE(C3:C13,B3:B13)</f>
        <v>2.3543200090589966</v>
      </c>
      <c r="F3" s="12">
        <f>INTERCEPT(C3:C13,B3:B13)</f>
        <v>6.2202468576605128</v>
      </c>
      <c r="G3" s="13"/>
      <c r="H3" s="13">
        <f t="shared" ref="H3:H13" si="0">($E$3*B3)+$F$3</f>
        <v>69.786887102253417</v>
      </c>
      <c r="J3" s="19"/>
    </row>
    <row r="4" spans="2:12" x14ac:dyDescent="0.25">
      <c r="B4" s="10">
        <v>64</v>
      </c>
      <c r="C4" s="11">
        <v>154</v>
      </c>
      <c r="H4" s="13">
        <f t="shared" si="0"/>
        <v>156.89672743743631</v>
      </c>
      <c r="J4" s="19"/>
    </row>
    <row r="5" spans="2:12" x14ac:dyDescent="0.25">
      <c r="B5" s="10">
        <v>37</v>
      </c>
      <c r="C5" s="11">
        <v>91</v>
      </c>
      <c r="H5" s="13">
        <f t="shared" si="0"/>
        <v>93.330087192843393</v>
      </c>
      <c r="J5" s="19"/>
    </row>
    <row r="6" spans="2:12" x14ac:dyDescent="0.25">
      <c r="B6" s="10">
        <v>37</v>
      </c>
      <c r="C6" s="11">
        <v>87</v>
      </c>
      <c r="H6" s="13">
        <f t="shared" si="0"/>
        <v>93.330087192843393</v>
      </c>
      <c r="J6" s="19"/>
    </row>
    <row r="7" spans="2:12" x14ac:dyDescent="0.25">
      <c r="B7" s="10">
        <v>49</v>
      </c>
      <c r="C7" s="11">
        <v>115</v>
      </c>
      <c r="H7" s="13">
        <f t="shared" si="0"/>
        <v>121.58192730155135</v>
      </c>
      <c r="J7" s="19"/>
    </row>
    <row r="8" spans="2:12" x14ac:dyDescent="0.25">
      <c r="B8" s="10">
        <v>34</v>
      </c>
      <c r="C8" s="11">
        <v>82</v>
      </c>
      <c r="H8" s="13">
        <f t="shared" si="0"/>
        <v>86.267127165666395</v>
      </c>
      <c r="J8" s="19"/>
    </row>
    <row r="9" spans="2:12" x14ac:dyDescent="0.25">
      <c r="B9" s="10">
        <v>60</v>
      </c>
      <c r="C9" s="11">
        <v>175</v>
      </c>
      <c r="H9" s="13">
        <f t="shared" si="0"/>
        <v>147.47944740120033</v>
      </c>
      <c r="J9" s="19"/>
    </row>
    <row r="10" spans="2:12" x14ac:dyDescent="0.25">
      <c r="B10" s="10">
        <v>34</v>
      </c>
      <c r="C10" s="11">
        <v>88</v>
      </c>
      <c r="H10" s="13">
        <f t="shared" si="0"/>
        <v>86.267127165666395</v>
      </c>
      <c r="J10" s="19"/>
    </row>
    <row r="11" spans="2:12" x14ac:dyDescent="0.25">
      <c r="B11" s="10">
        <v>61</v>
      </c>
      <c r="C11" s="11">
        <v>125</v>
      </c>
      <c r="H11" s="13">
        <f t="shared" si="0"/>
        <v>149.83376741025933</v>
      </c>
      <c r="J11" s="19"/>
    </row>
    <row r="12" spans="2:12" x14ac:dyDescent="0.25">
      <c r="B12" s="10">
        <v>50</v>
      </c>
      <c r="C12" s="11">
        <v>114</v>
      </c>
      <c r="H12" s="13">
        <f t="shared" si="0"/>
        <v>123.93624731061034</v>
      </c>
      <c r="J12" s="19"/>
    </row>
    <row r="13" spans="2:12" ht="16.5" thickBot="1" x14ac:dyDescent="0.3">
      <c r="B13" s="14">
        <v>51</v>
      </c>
      <c r="C13" s="15">
        <v>148</v>
      </c>
      <c r="H13" s="12">
        <f t="shared" si="0"/>
        <v>126.29056731966934</v>
      </c>
      <c r="J13" s="19"/>
    </row>
    <row r="15" spans="2:12" x14ac:dyDescent="0.25">
      <c r="B15" s="16" t="s">
        <v>37</v>
      </c>
      <c r="C15" s="17">
        <f>DEVSQ(C3:C13)</f>
        <v>11000.90909090909</v>
      </c>
      <c r="D15" s="18" t="s">
        <v>36</v>
      </c>
      <c r="G15" s="16" t="s">
        <v>38</v>
      </c>
      <c r="H15" s="17">
        <f>DEVSQ(H3:H13)</f>
        <v>8899.7576924264777</v>
      </c>
      <c r="I15" s="18" t="s">
        <v>43</v>
      </c>
      <c r="L15" s="19"/>
    </row>
    <row r="17" spans="7:9" x14ac:dyDescent="0.25">
      <c r="G17" s="16" t="s">
        <v>39</v>
      </c>
      <c r="H17" s="19">
        <f>H15/C15</f>
        <v>0.80900202145848488</v>
      </c>
      <c r="I17" s="18" t="s">
        <v>42</v>
      </c>
    </row>
    <row r="19" spans="7:9" x14ac:dyDescent="0.25">
      <c r="G19" s="16" t="s">
        <v>45</v>
      </c>
      <c r="H19" s="19">
        <f>CORREL(B3:B13,C3:C13)</f>
        <v>0.89944539659641609</v>
      </c>
      <c r="I19" s="18" t="s">
        <v>46</v>
      </c>
    </row>
    <row r="21" spans="7:9" ht="18" x14ac:dyDescent="0.25">
      <c r="G21" s="16" t="s">
        <v>44</v>
      </c>
      <c r="H21" s="19">
        <f>RSQ(B3:B13,C3:C13)</f>
        <v>0.80900202145848421</v>
      </c>
      <c r="I21" s="18" t="s">
        <v>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I21"/>
  <sheetViews>
    <sheetView workbookViewId="0">
      <selection activeCell="H17" sqref="H17"/>
    </sheetView>
  </sheetViews>
  <sheetFormatPr defaultRowHeight="15.75" x14ac:dyDescent="0.25"/>
  <cols>
    <col min="1" max="1" width="2.140625" style="2" customWidth="1"/>
    <col min="2" max="2" width="9.28515625" style="2" bestFit="1" customWidth="1"/>
    <col min="3" max="3" width="9.5703125" style="2" bestFit="1" customWidth="1"/>
    <col min="4" max="4" width="16.28515625" style="2" customWidth="1"/>
    <col min="5" max="5" width="6.42578125" style="2" bestFit="1" customWidth="1"/>
    <col min="6" max="6" width="10" style="2" bestFit="1" customWidth="1"/>
    <col min="7" max="7" width="7" style="2" customWidth="1"/>
    <col min="8" max="8" width="11" style="2" customWidth="1"/>
    <col min="9" max="9" width="25.28515625" style="2" bestFit="1" customWidth="1"/>
    <col min="10" max="10" width="9.7109375" style="2" customWidth="1"/>
    <col min="11" max="16384" width="9.140625" style="2"/>
  </cols>
  <sheetData>
    <row r="1" spans="2:9" ht="16.5" thickBot="1" x14ac:dyDescent="0.3">
      <c r="G1" s="3"/>
    </row>
    <row r="2" spans="2:9" ht="31.5" customHeight="1" x14ac:dyDescent="0.25">
      <c r="B2" s="4" t="s">
        <v>5</v>
      </c>
      <c r="C2" s="5" t="s">
        <v>41</v>
      </c>
      <c r="E2" s="7" t="s">
        <v>34</v>
      </c>
      <c r="F2" s="7" t="s">
        <v>35</v>
      </c>
      <c r="G2" s="8"/>
      <c r="H2" s="9" t="s">
        <v>50</v>
      </c>
    </row>
    <row r="3" spans="2:9" ht="16.5" thickBot="1" x14ac:dyDescent="0.3">
      <c r="B3" s="10">
        <v>76</v>
      </c>
      <c r="C3" s="11">
        <v>27</v>
      </c>
      <c r="E3" s="12">
        <f>SLOPE(C3:C13,B3:B13)</f>
        <v>0.34362449384348404</v>
      </c>
      <c r="F3" s="12">
        <f>INTERCEPT(C3:C13,B3:B13)</f>
        <v>6.6137509296752341</v>
      </c>
      <c r="G3" s="13"/>
      <c r="H3" s="13">
        <f>($E$3*B3)+$F$3</f>
        <v>32.729212461780023</v>
      </c>
    </row>
    <row r="4" spans="2:9" x14ac:dyDescent="0.25">
      <c r="B4" s="10">
        <v>154</v>
      </c>
      <c r="C4" s="11">
        <v>64</v>
      </c>
      <c r="H4" s="13">
        <f t="shared" ref="H4:H13" si="0">($E$3*B4)+$F$3</f>
        <v>59.531922981571775</v>
      </c>
    </row>
    <row r="5" spans="2:9" x14ac:dyDescent="0.25">
      <c r="B5" s="10">
        <v>91</v>
      </c>
      <c r="C5" s="11">
        <v>37</v>
      </c>
      <c r="H5" s="13">
        <f t="shared" si="0"/>
        <v>37.883579869432282</v>
      </c>
    </row>
    <row r="6" spans="2:9" x14ac:dyDescent="0.25">
      <c r="B6" s="10">
        <v>87</v>
      </c>
      <c r="C6" s="11">
        <v>37</v>
      </c>
      <c r="H6" s="13">
        <f t="shared" si="0"/>
        <v>36.50908189405834</v>
      </c>
    </row>
    <row r="7" spans="2:9" x14ac:dyDescent="0.25">
      <c r="B7" s="10">
        <v>115</v>
      </c>
      <c r="C7" s="11">
        <v>49</v>
      </c>
      <c r="H7" s="13">
        <f t="shared" si="0"/>
        <v>46.130567721675895</v>
      </c>
    </row>
    <row r="8" spans="2:9" x14ac:dyDescent="0.25">
      <c r="B8" s="10">
        <v>82</v>
      </c>
      <c r="C8" s="11">
        <v>34</v>
      </c>
      <c r="H8" s="13">
        <f t="shared" si="0"/>
        <v>34.790959424840921</v>
      </c>
    </row>
    <row r="9" spans="2:9" x14ac:dyDescent="0.25">
      <c r="B9" s="10">
        <v>175</v>
      </c>
      <c r="C9" s="11">
        <v>60</v>
      </c>
      <c r="H9" s="13">
        <f t="shared" si="0"/>
        <v>66.748037352284939</v>
      </c>
    </row>
    <row r="10" spans="2:9" x14ac:dyDescent="0.25">
      <c r="B10" s="10">
        <v>88</v>
      </c>
      <c r="C10" s="11">
        <v>34</v>
      </c>
      <c r="H10" s="13">
        <f t="shared" si="0"/>
        <v>36.852706387901833</v>
      </c>
    </row>
    <row r="11" spans="2:9" x14ac:dyDescent="0.25">
      <c r="B11" s="10">
        <v>125</v>
      </c>
      <c r="C11" s="11">
        <v>61</v>
      </c>
      <c r="H11" s="13">
        <f t="shared" si="0"/>
        <v>49.566812660110742</v>
      </c>
    </row>
    <row r="12" spans="2:9" x14ac:dyDescent="0.25">
      <c r="B12" s="10">
        <v>114</v>
      </c>
      <c r="C12" s="11">
        <v>50</v>
      </c>
      <c r="H12" s="13">
        <f t="shared" si="0"/>
        <v>45.786943227832417</v>
      </c>
    </row>
    <row r="13" spans="2:9" ht="16.5" thickBot="1" x14ac:dyDescent="0.3">
      <c r="B13" s="14">
        <v>148</v>
      </c>
      <c r="C13" s="15">
        <v>51</v>
      </c>
      <c r="H13" s="12">
        <f t="shared" si="0"/>
        <v>57.47017601851087</v>
      </c>
    </row>
    <row r="15" spans="2:9" x14ac:dyDescent="0.25">
      <c r="B15" s="16" t="s">
        <v>37</v>
      </c>
      <c r="C15" s="17">
        <f>DEVSQ(C3:C13)</f>
        <v>1605.6363636363637</v>
      </c>
      <c r="D15" s="18" t="s">
        <v>36</v>
      </c>
      <c r="G15" s="16" t="s">
        <v>38</v>
      </c>
      <c r="H15" s="17">
        <f>DEVSQ(H3:H13)</f>
        <v>1298.9630639090688</v>
      </c>
      <c r="I15" s="18" t="s">
        <v>43</v>
      </c>
    </row>
    <row r="17" spans="7:9" x14ac:dyDescent="0.25">
      <c r="G17" s="16" t="s">
        <v>39</v>
      </c>
      <c r="H17" s="19">
        <f>H15/C15</f>
        <v>0.80900202145848465</v>
      </c>
      <c r="I17" s="18" t="s">
        <v>42</v>
      </c>
    </row>
    <row r="19" spans="7:9" x14ac:dyDescent="0.25">
      <c r="G19" s="16" t="s">
        <v>45</v>
      </c>
      <c r="H19" s="19">
        <f>CORREL(C3:C13,B3:B13)</f>
        <v>0.89944539659641609</v>
      </c>
      <c r="I19" s="18" t="s">
        <v>46</v>
      </c>
    </row>
    <row r="21" spans="7:9" ht="18" x14ac:dyDescent="0.25">
      <c r="G21" s="16" t="s">
        <v>44</v>
      </c>
      <c r="H21" s="19">
        <f>RSQ(C3:C13,B3:B13)</f>
        <v>0.80900202145848421</v>
      </c>
      <c r="I21" s="18" t="s">
        <v>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M22"/>
  <sheetViews>
    <sheetView workbookViewId="0">
      <selection activeCell="K16" sqref="K16"/>
    </sheetView>
  </sheetViews>
  <sheetFormatPr defaultRowHeight="15.75" x14ac:dyDescent="0.25"/>
  <cols>
    <col min="1" max="1" width="2.140625" style="2" customWidth="1"/>
    <col min="2" max="2" width="16.7109375" style="2" bestFit="1" customWidth="1"/>
    <col min="3" max="3" width="9.5703125" style="2" bestFit="1" customWidth="1"/>
    <col min="4" max="4" width="3.28515625" style="2" customWidth="1"/>
    <col min="5" max="5" width="6.42578125" style="2" bestFit="1" customWidth="1"/>
    <col min="6" max="6" width="10" style="2" bestFit="1" customWidth="1"/>
    <col min="7" max="7" width="4.140625" style="2" customWidth="1"/>
    <col min="8" max="8" width="10.42578125" style="2" bestFit="1" customWidth="1"/>
    <col min="9" max="9" width="3.42578125" style="2" customWidth="1"/>
    <col min="10" max="10" width="16.42578125" style="2" bestFit="1" customWidth="1"/>
    <col min="11" max="11" width="10" style="2" bestFit="1" customWidth="1"/>
    <col min="12" max="12" width="9.140625" style="2"/>
    <col min="13" max="13" width="9.5703125" style="2" bestFit="1" customWidth="1"/>
    <col min="14" max="16384" width="9.140625" style="2"/>
  </cols>
  <sheetData>
    <row r="1" spans="2:13" ht="16.5" thickBot="1" x14ac:dyDescent="0.3">
      <c r="F1" s="3"/>
      <c r="G1" s="3"/>
    </row>
    <row r="2" spans="2:13" ht="31.5" customHeight="1" x14ac:dyDescent="0.25">
      <c r="B2" s="4" t="s">
        <v>41</v>
      </c>
      <c r="C2" s="5" t="s">
        <v>5</v>
      </c>
      <c r="D2" s="6"/>
      <c r="E2" s="58" t="s">
        <v>34</v>
      </c>
      <c r="F2" s="58" t="s">
        <v>35</v>
      </c>
      <c r="G2" s="62"/>
      <c r="H2" s="59" t="s">
        <v>49</v>
      </c>
      <c r="K2" s="59" t="s">
        <v>47</v>
      </c>
    </row>
    <row r="3" spans="2:13" ht="16.5" thickBot="1" x14ac:dyDescent="0.3">
      <c r="B3" s="10">
        <v>27</v>
      </c>
      <c r="C3" s="11">
        <v>76</v>
      </c>
      <c r="E3" s="12">
        <f>SLOPE(C3:C13,B3:B13)</f>
        <v>2.3543200090589966</v>
      </c>
      <c r="F3" s="12">
        <f>INTERCEPT(C3:C13,B3:B13)</f>
        <v>6.2202468576605128</v>
      </c>
      <c r="G3" s="13"/>
      <c r="H3" s="13">
        <f t="shared" ref="H3:H13" si="0">($E$3*B3)+$F$3</f>
        <v>69.786887102253417</v>
      </c>
      <c r="K3" s="13">
        <f t="shared" ref="K3:K13" si="1">C3-H3</f>
        <v>6.2131128977465835</v>
      </c>
      <c r="L3"/>
    </row>
    <row r="4" spans="2:13" x14ac:dyDescent="0.25">
      <c r="B4" s="10">
        <v>64</v>
      </c>
      <c r="C4" s="11">
        <v>154</v>
      </c>
      <c r="H4" s="13">
        <f t="shared" si="0"/>
        <v>156.89672743743631</v>
      </c>
      <c r="K4" s="13">
        <f t="shared" si="1"/>
        <v>-2.8967274374363114</v>
      </c>
    </row>
    <row r="5" spans="2:13" x14ac:dyDescent="0.25">
      <c r="B5" s="10">
        <v>37</v>
      </c>
      <c r="C5" s="11">
        <v>91</v>
      </c>
      <c r="H5" s="13">
        <f t="shared" si="0"/>
        <v>93.330087192843393</v>
      </c>
      <c r="K5" s="13">
        <f t="shared" si="1"/>
        <v>-2.3300871928433935</v>
      </c>
    </row>
    <row r="6" spans="2:13" x14ac:dyDescent="0.25">
      <c r="B6" s="10">
        <v>37</v>
      </c>
      <c r="C6" s="11">
        <v>87</v>
      </c>
      <c r="H6" s="13">
        <f t="shared" si="0"/>
        <v>93.330087192843393</v>
      </c>
      <c r="K6" s="13">
        <f t="shared" si="1"/>
        <v>-6.3300871928433935</v>
      </c>
    </row>
    <row r="7" spans="2:13" x14ac:dyDescent="0.25">
      <c r="B7" s="10">
        <v>49</v>
      </c>
      <c r="C7" s="11">
        <v>115</v>
      </c>
      <c r="H7" s="13">
        <f t="shared" si="0"/>
        <v>121.58192730155135</v>
      </c>
      <c r="K7" s="13">
        <f t="shared" si="1"/>
        <v>-6.581927301551346</v>
      </c>
    </row>
    <row r="8" spans="2:13" x14ac:dyDescent="0.25">
      <c r="B8" s="10">
        <v>34</v>
      </c>
      <c r="C8" s="11">
        <v>82</v>
      </c>
      <c r="H8" s="13">
        <f t="shared" si="0"/>
        <v>86.267127165666395</v>
      </c>
      <c r="K8" s="13">
        <f t="shared" si="1"/>
        <v>-4.2671271656663947</v>
      </c>
    </row>
    <row r="9" spans="2:13" x14ac:dyDescent="0.25">
      <c r="B9" s="10">
        <v>60</v>
      </c>
      <c r="C9" s="11">
        <v>175</v>
      </c>
      <c r="H9" s="13">
        <f t="shared" si="0"/>
        <v>147.47944740120033</v>
      </c>
      <c r="K9" s="13">
        <f t="shared" si="1"/>
        <v>27.520552598799668</v>
      </c>
    </row>
    <row r="10" spans="2:13" x14ac:dyDescent="0.25">
      <c r="B10" s="10">
        <v>34</v>
      </c>
      <c r="C10" s="11">
        <v>88</v>
      </c>
      <c r="H10" s="13">
        <f t="shared" si="0"/>
        <v>86.267127165666395</v>
      </c>
      <c r="K10" s="13">
        <f t="shared" si="1"/>
        <v>1.7328728343336053</v>
      </c>
    </row>
    <row r="11" spans="2:13" x14ac:dyDescent="0.25">
      <c r="B11" s="10">
        <v>61</v>
      </c>
      <c r="C11" s="11">
        <v>125</v>
      </c>
      <c r="H11" s="13">
        <f t="shared" si="0"/>
        <v>149.83376741025933</v>
      </c>
      <c r="K11" s="13">
        <f t="shared" si="1"/>
        <v>-24.833767410259327</v>
      </c>
    </row>
    <row r="12" spans="2:13" x14ac:dyDescent="0.25">
      <c r="B12" s="10">
        <v>50</v>
      </c>
      <c r="C12" s="11">
        <v>114</v>
      </c>
      <c r="H12" s="13">
        <f t="shared" si="0"/>
        <v>123.93624731061034</v>
      </c>
      <c r="K12" s="13">
        <f t="shared" si="1"/>
        <v>-9.9362473106103408</v>
      </c>
    </row>
    <row r="13" spans="2:13" ht="16.5" thickBot="1" x14ac:dyDescent="0.3">
      <c r="B13" s="14">
        <v>51</v>
      </c>
      <c r="C13" s="15">
        <v>148</v>
      </c>
      <c r="H13" s="12">
        <f t="shared" si="0"/>
        <v>126.29056731966934</v>
      </c>
      <c r="K13" s="12">
        <f t="shared" si="1"/>
        <v>21.709432680330664</v>
      </c>
    </row>
    <row r="14" spans="2:13" ht="16.5" thickBot="1" x14ac:dyDescent="0.3"/>
    <row r="15" spans="2:13" x14ac:dyDescent="0.25">
      <c r="B15" s="68" t="s">
        <v>37</v>
      </c>
      <c r="C15" s="69"/>
      <c r="E15" s="244" t="s">
        <v>38</v>
      </c>
      <c r="F15" s="245"/>
      <c r="G15" s="245"/>
      <c r="H15" s="246"/>
      <c r="J15" s="68" t="s">
        <v>48</v>
      </c>
      <c r="K15" s="69"/>
      <c r="M15" s="19"/>
    </row>
    <row r="16" spans="2:13" ht="16.5" thickBot="1" x14ac:dyDescent="0.3">
      <c r="B16" s="60" t="s">
        <v>36</v>
      </c>
      <c r="C16" s="41">
        <f>DEVSQ(C3:C13)</f>
        <v>11000.90909090909</v>
      </c>
      <c r="E16" s="247" t="s">
        <v>43</v>
      </c>
      <c r="F16" s="248"/>
      <c r="G16" s="249">
        <f>DEVSQ(H3:H13)</f>
        <v>8899.7576924264777</v>
      </c>
      <c r="H16" s="250"/>
      <c r="J16" s="60" t="s">
        <v>52</v>
      </c>
      <c r="K16" s="61">
        <f>DEVSQ(K3:K13)</f>
        <v>2101.1513984826183</v>
      </c>
    </row>
    <row r="17" spans="2:11" ht="16.5" thickBot="1" x14ac:dyDescent="0.3">
      <c r="D17"/>
      <c r="E17"/>
      <c r="F17"/>
      <c r="G17"/>
      <c r="H17"/>
      <c r="I17"/>
      <c r="J17"/>
      <c r="K17"/>
    </row>
    <row r="18" spans="2:11" x14ac:dyDescent="0.25">
      <c r="B18" s="63">
        <f t="array" ref="B18:C22">LINEST(C3:C13,B3:B13,,TRUE)</f>
        <v>2.3543200090589962</v>
      </c>
      <c r="C18" s="64">
        <v>6.2202468576605412</v>
      </c>
      <c r="D18"/>
      <c r="E18"/>
      <c r="F18"/>
      <c r="G18"/>
      <c r="H18"/>
      <c r="I18"/>
      <c r="J18"/>
      <c r="K18"/>
    </row>
    <row r="19" spans="2:11" x14ac:dyDescent="0.25">
      <c r="B19" s="65">
        <v>0.38131493964965518</v>
      </c>
      <c r="C19" s="66">
        <v>18.068344877849714</v>
      </c>
      <c r="D19"/>
      <c r="E19"/>
      <c r="F19"/>
      <c r="G19"/>
      <c r="H19"/>
      <c r="I19"/>
      <c r="J19"/>
      <c r="K19"/>
    </row>
    <row r="20" spans="2:11" x14ac:dyDescent="0.25">
      <c r="B20" s="65">
        <v>0.80900202145848443</v>
      </c>
      <c r="C20" s="66">
        <v>15.279439338472752</v>
      </c>
      <c r="D20"/>
      <c r="E20"/>
      <c r="F20" s="70" t="s">
        <v>51</v>
      </c>
      <c r="G20"/>
      <c r="H20"/>
      <c r="I20"/>
      <c r="J20"/>
      <c r="K20"/>
    </row>
    <row r="21" spans="2:11" x14ac:dyDescent="0.25">
      <c r="B21" s="65">
        <v>38.120917554861705</v>
      </c>
      <c r="C21" s="11">
        <v>9</v>
      </c>
      <c r="D21"/>
      <c r="E21"/>
      <c r="F21"/>
      <c r="G21"/>
      <c r="H21"/>
      <c r="I21"/>
      <c r="J21"/>
      <c r="K21"/>
    </row>
    <row r="22" spans="2:11" ht="16.5" thickBot="1" x14ac:dyDescent="0.3">
      <c r="B22" s="67">
        <v>8899.7576924264722</v>
      </c>
      <c r="C22" s="61">
        <v>2101.1513984826179</v>
      </c>
    </row>
  </sheetData>
  <mergeCells count="3">
    <mergeCell ref="E15:H15"/>
    <mergeCell ref="E16:F16"/>
    <mergeCell ref="G16:H1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22"/>
  <sheetViews>
    <sheetView workbookViewId="0">
      <selection activeCell="I3" sqref="I3"/>
    </sheetView>
  </sheetViews>
  <sheetFormatPr defaultRowHeight="15" x14ac:dyDescent="0.25"/>
  <cols>
    <col min="1" max="1" width="6.85546875" bestFit="1" customWidth="1"/>
    <col min="2" max="2" width="10" bestFit="1" customWidth="1"/>
    <col min="3" max="3" width="12.140625" customWidth="1"/>
    <col min="4" max="4" width="2.140625" customWidth="1"/>
    <col min="5" max="5" width="22.7109375" customWidth="1"/>
    <col min="6" max="6" width="1.7109375" customWidth="1"/>
    <col min="7" max="7" width="22.42578125" bestFit="1" customWidth="1"/>
  </cols>
  <sheetData>
    <row r="1" spans="1:8" x14ac:dyDescent="0.25">
      <c r="B1" s="129" t="s">
        <v>89</v>
      </c>
      <c r="C1" s="129"/>
      <c r="D1" s="130"/>
      <c r="E1" s="131" t="s">
        <v>89</v>
      </c>
      <c r="F1" s="129"/>
      <c r="G1" s="131" t="s">
        <v>89</v>
      </c>
      <c r="H1" s="129"/>
    </row>
    <row r="2" spans="1:8" ht="30" x14ac:dyDescent="0.25">
      <c r="B2" s="132" t="s">
        <v>90</v>
      </c>
      <c r="C2" s="132" t="s">
        <v>91</v>
      </c>
      <c r="D2" s="133"/>
      <c r="E2" s="134" t="s">
        <v>86</v>
      </c>
      <c r="F2" s="133"/>
      <c r="G2" s="132" t="s">
        <v>85</v>
      </c>
    </row>
    <row r="3" spans="1:8" x14ac:dyDescent="0.25">
      <c r="A3" t="s">
        <v>72</v>
      </c>
      <c r="B3" s="1">
        <v>2.78</v>
      </c>
      <c r="C3" s="1">
        <v>2.4500000000000002</v>
      </c>
      <c r="E3" s="1">
        <f>$C$14*B3+$C$15</f>
        <v>2.3015419972200895</v>
      </c>
      <c r="G3" s="1">
        <f t="array" ref="G3:G12">TREND(C3:C12,B3:B12)</f>
        <v>2.3015419972200895</v>
      </c>
    </row>
    <row r="4" spans="1:8" x14ac:dyDescent="0.25">
      <c r="A4" t="s">
        <v>77</v>
      </c>
      <c r="B4" s="1">
        <v>2.0099999999999998</v>
      </c>
      <c r="C4" s="1">
        <v>2.4700000000000002</v>
      </c>
      <c r="E4" s="1">
        <f t="shared" ref="E4:E12" si="0">$C$14*B4+$C$15</f>
        <v>2.0785738825579858</v>
      </c>
      <c r="G4" s="1">
        <v>2.0785738825579858</v>
      </c>
    </row>
    <row r="5" spans="1:8" x14ac:dyDescent="0.25">
      <c r="A5" t="s">
        <v>78</v>
      </c>
      <c r="B5" s="1">
        <v>1.4</v>
      </c>
      <c r="C5" s="1">
        <v>2.17</v>
      </c>
      <c r="E5" s="1">
        <f t="shared" si="0"/>
        <v>1.9019368047087868</v>
      </c>
      <c r="G5" s="1">
        <v>1.9019368047087868</v>
      </c>
    </row>
    <row r="6" spans="1:8" x14ac:dyDescent="0.25">
      <c r="A6" t="s">
        <v>79</v>
      </c>
      <c r="B6" s="1">
        <v>1.1299999999999999</v>
      </c>
      <c r="C6" s="1">
        <v>2.08</v>
      </c>
      <c r="E6" s="1">
        <f t="shared" si="0"/>
        <v>1.8237531800870102</v>
      </c>
      <c r="G6" s="1">
        <v>1.8237531800870102</v>
      </c>
    </row>
    <row r="7" spans="1:8" x14ac:dyDescent="0.25">
      <c r="A7" t="s">
        <v>75</v>
      </c>
      <c r="B7" s="1">
        <v>0.81</v>
      </c>
      <c r="C7" s="1">
        <v>1.79</v>
      </c>
      <c r="E7" s="1">
        <f t="shared" si="0"/>
        <v>1.7310911064612009</v>
      </c>
      <c r="G7" s="1">
        <v>1.7310911064612009</v>
      </c>
    </row>
    <row r="8" spans="1:8" x14ac:dyDescent="0.25">
      <c r="A8" t="s">
        <v>80</v>
      </c>
      <c r="B8" s="1">
        <v>1.28</v>
      </c>
      <c r="C8" s="1">
        <v>1.6</v>
      </c>
      <c r="E8" s="1">
        <f t="shared" si="0"/>
        <v>1.8671885270991082</v>
      </c>
      <c r="G8" s="1">
        <v>1.8671885270991082</v>
      </c>
    </row>
    <row r="9" spans="1:8" x14ac:dyDescent="0.25">
      <c r="A9" t="s">
        <v>74</v>
      </c>
      <c r="B9" s="1">
        <v>2.66</v>
      </c>
      <c r="C9" s="1">
        <v>1.43</v>
      </c>
      <c r="E9" s="1">
        <f t="shared" si="0"/>
        <v>2.2667937196104111</v>
      </c>
      <c r="G9" s="1">
        <v>2.2667937196104111</v>
      </c>
    </row>
    <row r="10" spans="1:8" x14ac:dyDescent="0.25">
      <c r="A10" t="s">
        <v>76</v>
      </c>
      <c r="B10" s="1">
        <v>2.2999999999999998</v>
      </c>
      <c r="C10" s="1">
        <v>1.78</v>
      </c>
      <c r="E10" s="1">
        <f t="shared" si="0"/>
        <v>2.1625488867813756</v>
      </c>
      <c r="G10" s="1">
        <v>2.1625488867813756</v>
      </c>
    </row>
    <row r="11" spans="1:8" x14ac:dyDescent="0.25">
      <c r="A11" t="s">
        <v>73</v>
      </c>
      <c r="B11" s="1">
        <v>2.78</v>
      </c>
      <c r="C11" s="1">
        <v>2.92</v>
      </c>
      <c r="E11" s="1">
        <f t="shared" si="0"/>
        <v>2.3015419972200895</v>
      </c>
      <c r="G11" s="1">
        <v>2.3015419972200895</v>
      </c>
    </row>
    <row r="12" spans="1:8" x14ac:dyDescent="0.25">
      <c r="A12" t="s">
        <v>81</v>
      </c>
      <c r="B12" s="1">
        <v>0.72</v>
      </c>
      <c r="C12" s="1">
        <v>1.45</v>
      </c>
      <c r="E12" s="1">
        <f t="shared" si="0"/>
        <v>1.705029898253942</v>
      </c>
      <c r="G12" s="1">
        <v>1.705029898253942</v>
      </c>
    </row>
    <row r="14" spans="1:8" x14ac:dyDescent="0.25">
      <c r="B14" t="s">
        <v>83</v>
      </c>
      <c r="C14" s="1">
        <f>SLOPE(C3:C12,B3:B12)</f>
        <v>0.28956898008065413</v>
      </c>
    </row>
    <row r="15" spans="1:8" x14ac:dyDescent="0.25">
      <c r="B15" t="s">
        <v>84</v>
      </c>
      <c r="C15" s="1">
        <f>INTERCEPT(C3:C12,B3:B12)</f>
        <v>1.496540232595871</v>
      </c>
    </row>
    <row r="16" spans="1:8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C12"/>
  <sheetViews>
    <sheetView tabSelected="1" workbookViewId="0">
      <selection activeCell="C1" sqref="C1"/>
    </sheetView>
  </sheetViews>
  <sheetFormatPr defaultRowHeight="15" x14ac:dyDescent="0.25"/>
  <cols>
    <col min="2" max="2" width="10.5703125" style="71" bestFit="1" customWidth="1"/>
    <col min="3" max="3" width="9.28515625" customWidth="1"/>
  </cols>
  <sheetData>
    <row r="1" spans="1:3" ht="48" customHeight="1" x14ac:dyDescent="0.25">
      <c r="A1" s="89" t="s">
        <v>87</v>
      </c>
      <c r="B1" s="135" t="s">
        <v>88</v>
      </c>
      <c r="C1" s="135" t="s">
        <v>126</v>
      </c>
    </row>
    <row r="2" spans="1:3" x14ac:dyDescent="0.25">
      <c r="A2">
        <v>1</v>
      </c>
      <c r="B2" s="71">
        <v>362.87</v>
      </c>
    </row>
    <row r="3" spans="1:3" x14ac:dyDescent="0.25">
      <c r="A3">
        <v>2</v>
      </c>
      <c r="B3" s="71">
        <v>496.60253505973401</v>
      </c>
    </row>
    <row r="4" spans="1:3" x14ac:dyDescent="0.25">
      <c r="A4">
        <v>3</v>
      </c>
      <c r="B4" s="71">
        <v>777.03837107480342</v>
      </c>
    </row>
    <row r="5" spans="1:3" x14ac:dyDescent="0.25">
      <c r="A5">
        <v>4</v>
      </c>
      <c r="B5" s="71">
        <v>884.68643093529045</v>
      </c>
    </row>
    <row r="6" spans="1:3" x14ac:dyDescent="0.25">
      <c r="A6">
        <v>5</v>
      </c>
      <c r="B6" s="71">
        <v>1152.3889543686853</v>
      </c>
    </row>
    <row r="7" spans="1:3" x14ac:dyDescent="0.25">
      <c r="A7">
        <v>6</v>
      </c>
      <c r="B7" s="71">
        <v>1163.3382205316652</v>
      </c>
    </row>
    <row r="8" spans="1:3" x14ac:dyDescent="0.25">
      <c r="A8">
        <v>7</v>
      </c>
      <c r="B8" s="71">
        <v>1402.0065886135101</v>
      </c>
    </row>
    <row r="9" spans="1:3" x14ac:dyDescent="0.25">
      <c r="A9">
        <v>8</v>
      </c>
      <c r="B9" s="71">
        <v>1780.10757018241</v>
      </c>
    </row>
    <row r="10" spans="1:3" x14ac:dyDescent="0.25">
      <c r="A10">
        <v>9</v>
      </c>
      <c r="B10" s="71">
        <v>2353.2343417462525</v>
      </c>
    </row>
    <row r="11" spans="1:3" x14ac:dyDescent="0.25">
      <c r="A11">
        <v>10</v>
      </c>
      <c r="B11" s="71">
        <v>2596.8231784407199</v>
      </c>
    </row>
    <row r="12" spans="1:3" x14ac:dyDescent="0.25">
      <c r="A12">
        <v>11</v>
      </c>
      <c r="C12" s="71">
        <f>TREND(B2:B11,A2:A11,A12)</f>
        <v>2619.584852012234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T22"/>
  <sheetViews>
    <sheetView workbookViewId="0">
      <selection activeCell="N26" sqref="N26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5" max="5" width="10" customWidth="1"/>
    <col min="11" max="11" width="4.28515625" customWidth="1"/>
    <col min="14" max="14" width="6.42578125" customWidth="1"/>
  </cols>
  <sheetData>
    <row r="1" spans="1:20" x14ac:dyDescent="0.25">
      <c r="B1" s="129" t="s">
        <v>89</v>
      </c>
      <c r="C1" s="129"/>
    </row>
    <row r="2" spans="1:20" x14ac:dyDescent="0.25">
      <c r="B2" s="132" t="s">
        <v>90</v>
      </c>
      <c r="C2" s="132" t="s">
        <v>91</v>
      </c>
    </row>
    <row r="3" spans="1:20" x14ac:dyDescent="0.25">
      <c r="A3" t="s">
        <v>72</v>
      </c>
      <c r="B3" s="1">
        <v>2.78</v>
      </c>
      <c r="C3" s="1">
        <v>2.4500000000000002</v>
      </c>
      <c r="P3" s="1"/>
      <c r="T3" s="1"/>
    </row>
    <row r="4" spans="1:20" x14ac:dyDescent="0.25">
      <c r="A4" t="s">
        <v>77</v>
      </c>
      <c r="B4" s="1">
        <v>2.0099999999999998</v>
      </c>
      <c r="C4" s="1">
        <v>2.4700000000000002</v>
      </c>
      <c r="P4" s="1"/>
      <c r="T4" s="1"/>
    </row>
    <row r="5" spans="1:20" x14ac:dyDescent="0.25">
      <c r="A5" t="s">
        <v>78</v>
      </c>
      <c r="B5" s="1">
        <v>1.4</v>
      </c>
      <c r="C5" s="1">
        <v>2.17</v>
      </c>
      <c r="P5" s="1"/>
      <c r="T5" s="1"/>
    </row>
    <row r="6" spans="1:20" x14ac:dyDescent="0.25">
      <c r="A6" t="s">
        <v>79</v>
      </c>
      <c r="B6" s="1">
        <v>1.1299999999999999</v>
      </c>
      <c r="C6" s="1">
        <v>2.08</v>
      </c>
      <c r="P6" s="1"/>
      <c r="T6" s="1"/>
    </row>
    <row r="7" spans="1:20" x14ac:dyDescent="0.25">
      <c r="A7" t="s">
        <v>75</v>
      </c>
      <c r="B7" s="1">
        <v>0.81</v>
      </c>
      <c r="C7" s="1">
        <v>1.79</v>
      </c>
      <c r="P7" s="1"/>
      <c r="T7" s="1"/>
    </row>
    <row r="8" spans="1:20" x14ac:dyDescent="0.25">
      <c r="A8" t="s">
        <v>80</v>
      </c>
      <c r="B8" s="1">
        <v>1.28</v>
      </c>
      <c r="C8" s="1">
        <v>1.6</v>
      </c>
      <c r="P8" s="1"/>
      <c r="T8" s="1"/>
    </row>
    <row r="9" spans="1:20" x14ac:dyDescent="0.25">
      <c r="A9" t="s">
        <v>74</v>
      </c>
      <c r="B9" s="1">
        <v>2.66</v>
      </c>
      <c r="C9" s="1">
        <v>1.43</v>
      </c>
      <c r="P9" s="1"/>
      <c r="T9" s="1"/>
    </row>
    <row r="10" spans="1:20" x14ac:dyDescent="0.25">
      <c r="A10" t="s">
        <v>76</v>
      </c>
      <c r="B10" s="1">
        <v>2.2999999999999998</v>
      </c>
      <c r="C10" s="1">
        <v>1.78</v>
      </c>
      <c r="P10" s="1"/>
      <c r="T10" s="1"/>
    </row>
    <row r="11" spans="1:20" x14ac:dyDescent="0.25">
      <c r="A11" t="s">
        <v>73</v>
      </c>
      <c r="B11" s="1">
        <v>2.78</v>
      </c>
      <c r="C11" s="1">
        <v>2.92</v>
      </c>
      <c r="P11" s="1"/>
      <c r="T11" s="1"/>
    </row>
    <row r="12" spans="1:20" x14ac:dyDescent="0.25">
      <c r="A12" t="s">
        <v>81</v>
      </c>
      <c r="B12" s="1">
        <v>0.72</v>
      </c>
      <c r="C12" s="1">
        <v>1.45</v>
      </c>
      <c r="P12" s="1"/>
      <c r="T12" s="1"/>
    </row>
    <row r="14" spans="1:20" x14ac:dyDescent="0.25">
      <c r="B14" t="s">
        <v>83</v>
      </c>
      <c r="C14" s="1">
        <f>SLOPE(C3:C12,B3:B12)</f>
        <v>0.28956898008065413</v>
      </c>
    </row>
    <row r="15" spans="1:20" x14ac:dyDescent="0.25">
      <c r="B15" t="s">
        <v>84</v>
      </c>
      <c r="C15" s="1">
        <f>INTERCEPT(C3:C12,B3:B12)</f>
        <v>1.496540232595871</v>
      </c>
    </row>
    <row r="16" spans="1:20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22"/>
  <sheetViews>
    <sheetView workbookViewId="0">
      <selection activeCell="N26" sqref="N26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5" max="5" width="10" customWidth="1"/>
    <col min="11" max="11" width="4.28515625" customWidth="1"/>
    <col min="14" max="14" width="6.42578125" customWidth="1"/>
  </cols>
  <sheetData>
    <row r="1" spans="1:3" x14ac:dyDescent="0.25">
      <c r="B1" s="129" t="s">
        <v>89</v>
      </c>
      <c r="C1" s="129"/>
    </row>
    <row r="2" spans="1:3" x14ac:dyDescent="0.25">
      <c r="B2" s="132" t="s">
        <v>90</v>
      </c>
      <c r="C2" s="132" t="s">
        <v>91</v>
      </c>
    </row>
    <row r="3" spans="1:3" x14ac:dyDescent="0.25">
      <c r="A3" t="s">
        <v>72</v>
      </c>
      <c r="B3" s="1">
        <v>2.78</v>
      </c>
      <c r="C3" s="1">
        <v>2.4500000000000002</v>
      </c>
    </row>
    <row r="4" spans="1:3" x14ac:dyDescent="0.25">
      <c r="A4" t="s">
        <v>77</v>
      </c>
      <c r="B4" s="1">
        <v>2.0099999999999998</v>
      </c>
      <c r="C4" s="1">
        <v>2.4700000000000002</v>
      </c>
    </row>
    <row r="5" spans="1:3" x14ac:dyDescent="0.25">
      <c r="A5" t="s">
        <v>78</v>
      </c>
      <c r="B5" s="1">
        <v>1.4</v>
      </c>
      <c r="C5" s="1">
        <v>2.17</v>
      </c>
    </row>
    <row r="6" spans="1:3" x14ac:dyDescent="0.25">
      <c r="A6" t="s">
        <v>79</v>
      </c>
      <c r="B6" s="1">
        <v>1.1299999999999999</v>
      </c>
      <c r="C6" s="1">
        <v>2.08</v>
      </c>
    </row>
    <row r="7" spans="1:3" x14ac:dyDescent="0.25">
      <c r="A7" t="s">
        <v>75</v>
      </c>
      <c r="B7" s="1">
        <v>0.81</v>
      </c>
      <c r="C7" s="1">
        <v>1.79</v>
      </c>
    </row>
    <row r="8" spans="1:3" x14ac:dyDescent="0.25">
      <c r="A8" t="s">
        <v>80</v>
      </c>
      <c r="B8" s="1">
        <v>1.28</v>
      </c>
      <c r="C8" s="1">
        <v>1.6</v>
      </c>
    </row>
    <row r="9" spans="1:3" x14ac:dyDescent="0.25">
      <c r="A9" t="s">
        <v>74</v>
      </c>
      <c r="B9" s="1">
        <v>2.66</v>
      </c>
      <c r="C9" s="1">
        <v>1.43</v>
      </c>
    </row>
    <row r="10" spans="1:3" x14ac:dyDescent="0.25">
      <c r="A10" t="s">
        <v>76</v>
      </c>
      <c r="B10" s="1">
        <v>2.2999999999999998</v>
      </c>
      <c r="C10" s="1">
        <v>1.78</v>
      </c>
    </row>
    <row r="11" spans="1:3" x14ac:dyDescent="0.25">
      <c r="A11" t="s">
        <v>73</v>
      </c>
      <c r="B11" s="1">
        <v>2.78</v>
      </c>
      <c r="C11" s="1">
        <v>2.92</v>
      </c>
    </row>
    <row r="12" spans="1:3" x14ac:dyDescent="0.25">
      <c r="A12" t="s">
        <v>81</v>
      </c>
      <c r="B12" s="1">
        <v>0.72</v>
      </c>
      <c r="C12" s="1">
        <v>1.45</v>
      </c>
    </row>
    <row r="14" spans="1:3" x14ac:dyDescent="0.25">
      <c r="B14" t="s">
        <v>83</v>
      </c>
      <c r="C14" s="1">
        <f>SLOPE(C3:C12,B3:B12)</f>
        <v>0.28956898008065413</v>
      </c>
    </row>
    <row r="15" spans="1:3" x14ac:dyDescent="0.25">
      <c r="B15" t="s">
        <v>84</v>
      </c>
      <c r="C15" s="1">
        <f>INTERCEPT(C3:C12,B3:B12)</f>
        <v>1.496540232595871</v>
      </c>
    </row>
    <row r="16" spans="1:3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I22"/>
  <sheetViews>
    <sheetView workbookViewId="0">
      <selection activeCell="I3" sqref="I3"/>
    </sheetView>
  </sheetViews>
  <sheetFormatPr defaultRowHeight="15" x14ac:dyDescent="0.25"/>
  <cols>
    <col min="1" max="1" width="6.85546875" bestFit="1" customWidth="1"/>
    <col min="2" max="2" width="12.140625" customWidth="1"/>
    <col min="3" max="3" width="9.7109375" customWidth="1"/>
    <col min="4" max="4" width="4.28515625" customWidth="1"/>
    <col min="6" max="6" width="2.5703125" customWidth="1"/>
    <col min="8" max="8" width="7.28515625" customWidth="1"/>
    <col min="9" max="9" width="12.7109375" customWidth="1"/>
  </cols>
  <sheetData>
    <row r="1" spans="1:9" x14ac:dyDescent="0.25">
      <c r="B1" s="129" t="s">
        <v>89</v>
      </c>
      <c r="C1" s="129"/>
    </row>
    <row r="2" spans="1:9" ht="45.75" thickBot="1" x14ac:dyDescent="0.3">
      <c r="B2" s="132" t="s">
        <v>90</v>
      </c>
      <c r="C2" s="132" t="s">
        <v>91</v>
      </c>
      <c r="E2" s="137" t="s">
        <v>94</v>
      </c>
      <c r="G2" s="138" t="s">
        <v>95</v>
      </c>
      <c r="H2" s="138"/>
      <c r="I2" s="137" t="s">
        <v>96</v>
      </c>
    </row>
    <row r="3" spans="1:9" x14ac:dyDescent="0.25">
      <c r="A3" t="s">
        <v>72</v>
      </c>
      <c r="B3" s="1">
        <v>2.78</v>
      </c>
      <c r="C3" s="1">
        <v>2.4500000000000002</v>
      </c>
      <c r="E3" s="1">
        <f t="array" ref="E3:E12">TREND(C3:C12,B3:B12,,FALSE)</f>
        <v>2.766001851641815</v>
      </c>
      <c r="G3" s="139">
        <f t="array" ref="G3:H7">LINEST(C3:C12,B3:B12,FALSE,TRUE)</f>
        <v>0.99496469483518535</v>
      </c>
      <c r="H3" s="125">
        <v>0</v>
      </c>
      <c r="I3" s="1">
        <f>B3*$G$3</f>
        <v>2.766001851641815</v>
      </c>
    </row>
    <row r="4" spans="1:9" x14ac:dyDescent="0.25">
      <c r="A4" t="s">
        <v>77</v>
      </c>
      <c r="B4" s="1">
        <v>2.0099999999999998</v>
      </c>
      <c r="C4" s="1">
        <v>2.4700000000000002</v>
      </c>
      <c r="E4" s="1">
        <v>1.9998790366187222</v>
      </c>
      <c r="G4" s="140">
        <v>0.12361039165546908</v>
      </c>
      <c r="H4" s="141" t="e">
        <v>#N/A</v>
      </c>
      <c r="I4" s="1">
        <f t="shared" ref="I4:I12" si="0">B4*$G$3</f>
        <v>1.9998790366187222</v>
      </c>
    </row>
    <row r="5" spans="1:9" x14ac:dyDescent="0.25">
      <c r="A5" t="s">
        <v>78</v>
      </c>
      <c r="B5" s="1">
        <v>1.4</v>
      </c>
      <c r="C5" s="1">
        <v>2.17</v>
      </c>
      <c r="E5" s="1">
        <v>1.3929505727692595</v>
      </c>
      <c r="G5" s="140">
        <v>0.87803161164477617</v>
      </c>
      <c r="H5" s="142">
        <v>0.76110583000760135</v>
      </c>
      <c r="I5" s="1">
        <f t="shared" si="0"/>
        <v>1.3929505727692595</v>
      </c>
    </row>
    <row r="6" spans="1:9" x14ac:dyDescent="0.25">
      <c r="A6" t="s">
        <v>79</v>
      </c>
      <c r="B6" s="1">
        <v>1.1299999999999999</v>
      </c>
      <c r="C6" s="1">
        <v>2.08</v>
      </c>
      <c r="E6" s="1">
        <v>1.1243101051637594</v>
      </c>
      <c r="G6" s="140">
        <v>64.789611565483483</v>
      </c>
      <c r="H6" s="141">
        <v>9</v>
      </c>
      <c r="I6" s="1">
        <f t="shared" si="0"/>
        <v>1.1243101051637594</v>
      </c>
    </row>
    <row r="7" spans="1:9" ht="15.75" thickBot="1" x14ac:dyDescent="0.3">
      <c r="A7" t="s">
        <v>75</v>
      </c>
      <c r="B7" s="1">
        <v>0.81</v>
      </c>
      <c r="C7" s="1">
        <v>1.79</v>
      </c>
      <c r="E7" s="1">
        <v>0.80592140281650015</v>
      </c>
      <c r="G7" s="143">
        <v>37.531461239755956</v>
      </c>
      <c r="H7" s="144">
        <v>5.2135387602440382</v>
      </c>
      <c r="I7" s="1">
        <f t="shared" si="0"/>
        <v>0.80592140281650015</v>
      </c>
    </row>
    <row r="8" spans="1:9" x14ac:dyDescent="0.25">
      <c r="A8" t="s">
        <v>80</v>
      </c>
      <c r="B8" s="1">
        <v>1.28</v>
      </c>
      <c r="C8" s="1">
        <v>1.6</v>
      </c>
      <c r="E8" s="1">
        <v>1.2735548093890372</v>
      </c>
      <c r="I8" s="1">
        <f t="shared" si="0"/>
        <v>1.2735548093890372</v>
      </c>
    </row>
    <row r="9" spans="1:9" x14ac:dyDescent="0.25">
      <c r="A9" t="s">
        <v>74</v>
      </c>
      <c r="B9" s="1">
        <v>2.66</v>
      </c>
      <c r="C9" s="1">
        <v>1.43</v>
      </c>
      <c r="E9" s="1">
        <v>2.6466060882615934</v>
      </c>
      <c r="I9" s="1">
        <f t="shared" si="0"/>
        <v>2.6466060882615934</v>
      </c>
    </row>
    <row r="10" spans="1:9" x14ac:dyDescent="0.25">
      <c r="A10" t="s">
        <v>76</v>
      </c>
      <c r="B10" s="1">
        <v>2.2999999999999998</v>
      </c>
      <c r="C10" s="1">
        <v>1.78</v>
      </c>
      <c r="E10" s="1">
        <v>2.2884187981209263</v>
      </c>
      <c r="I10" s="1">
        <f t="shared" si="0"/>
        <v>2.2884187981209263</v>
      </c>
    </row>
    <row r="11" spans="1:9" x14ac:dyDescent="0.25">
      <c r="A11" t="s">
        <v>73</v>
      </c>
      <c r="B11" s="1">
        <v>2.78</v>
      </c>
      <c r="C11" s="1">
        <v>2.92</v>
      </c>
      <c r="E11" s="1">
        <v>2.766001851641815</v>
      </c>
      <c r="I11" s="1">
        <f t="shared" si="0"/>
        <v>2.766001851641815</v>
      </c>
    </row>
    <row r="12" spans="1:9" x14ac:dyDescent="0.25">
      <c r="A12" t="s">
        <v>81</v>
      </c>
      <c r="B12" s="1">
        <v>0.72</v>
      </c>
      <c r="C12" s="1">
        <v>1.45</v>
      </c>
      <c r="E12" s="1">
        <v>0.71637458028133338</v>
      </c>
      <c r="I12" s="1">
        <f t="shared" si="0"/>
        <v>0.71637458028133338</v>
      </c>
    </row>
    <row r="14" spans="1:9" x14ac:dyDescent="0.25">
      <c r="C14" s="1"/>
    </row>
    <row r="15" spans="1:9" x14ac:dyDescent="0.25">
      <c r="C15" s="1"/>
    </row>
    <row r="16" spans="1:9" x14ac:dyDescent="0.25">
      <c r="B16" s="1"/>
      <c r="C16" s="1"/>
    </row>
    <row r="18" spans="2:3" x14ac:dyDescent="0.25">
      <c r="B18" s="128"/>
      <c r="C18" s="127"/>
    </row>
    <row r="22" spans="2:3" x14ac:dyDescent="0.25">
      <c r="B22" s="1"/>
      <c r="C22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1:L23"/>
  <sheetViews>
    <sheetView topLeftCell="A3" workbookViewId="0">
      <selection activeCell="G20" sqref="G20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2.85546875" customWidth="1"/>
    <col min="13" max="13" width="9.7109375" customWidth="1"/>
  </cols>
  <sheetData>
    <row r="1" spans="2:12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102</v>
      </c>
      <c r="J2" s="172" t="s">
        <v>104</v>
      </c>
      <c r="K2" s="2"/>
      <c r="L2" s="172" t="s">
        <v>101</v>
      </c>
    </row>
    <row r="3" spans="2:12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3">
        <f t="array" ref="H3:H13">TREND(D3:D13,C3:C13)</f>
        <v>88.194049159120311</v>
      </c>
      <c r="J3" s="187">
        <f t="shared" ref="J3:J13" si="0">B3-F3</f>
        <v>7.0336351875808489</v>
      </c>
      <c r="K3" s="2"/>
      <c r="L3" s="13">
        <f t="shared" ref="L3:L13" si="1">D3-H3</f>
        <v>-6.1940491591203113</v>
      </c>
    </row>
    <row r="4" spans="2:12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v>107.07050452781371</v>
      </c>
      <c r="J4" s="13">
        <f t="shared" si="0"/>
        <v>6.3188874514877114</v>
      </c>
      <c r="K4" s="2"/>
      <c r="L4" s="13">
        <f t="shared" si="1"/>
        <v>37.929495472186289</v>
      </c>
    </row>
    <row r="5" spans="2:12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v>96.283958602846056</v>
      </c>
      <c r="J5" s="13">
        <f t="shared" si="0"/>
        <v>-6.8441138421733569</v>
      </c>
      <c r="K5" s="2"/>
      <c r="L5" s="13">
        <f t="shared" si="1"/>
        <v>-3.2839586028460559</v>
      </c>
    </row>
    <row r="6" spans="2:12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v>82.800776196636477</v>
      </c>
      <c r="J6" s="13">
        <f t="shared" si="0"/>
        <v>-2.0478654592496781</v>
      </c>
      <c r="K6" s="2"/>
      <c r="L6" s="13">
        <f t="shared" si="1"/>
        <v>0.19922380336352319</v>
      </c>
    </row>
    <row r="7" spans="2:12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v>98.980595084087966</v>
      </c>
      <c r="J7" s="13">
        <f t="shared" si="0"/>
        <v>6.1966364812419101</v>
      </c>
      <c r="K7" s="2"/>
      <c r="L7" s="13">
        <f t="shared" si="1"/>
        <v>-6.980595084087966</v>
      </c>
    </row>
    <row r="8" spans="2:12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v>90.890685640362221</v>
      </c>
      <c r="J8" s="13">
        <f t="shared" si="0"/>
        <v>-7.925614489003884</v>
      </c>
      <c r="K8" s="2"/>
      <c r="L8" s="13">
        <f t="shared" si="1"/>
        <v>-7.8906856403622214</v>
      </c>
    </row>
    <row r="9" spans="2:12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v>115.16041397153946</v>
      </c>
      <c r="J9" s="13">
        <f t="shared" si="0"/>
        <v>-2.5588615782664945</v>
      </c>
      <c r="K9" s="2"/>
      <c r="L9" s="13">
        <f t="shared" si="1"/>
        <v>-6.1604139715394552</v>
      </c>
    </row>
    <row r="10" spans="2:12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v>96.283958602846056</v>
      </c>
      <c r="J10" s="13">
        <f t="shared" si="0"/>
        <v>-10.844113842173357</v>
      </c>
      <c r="K10" s="2"/>
      <c r="L10" s="13">
        <f t="shared" si="1"/>
        <v>-3.2839586028460559</v>
      </c>
    </row>
    <row r="11" spans="2:12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v>90.890685640362221</v>
      </c>
      <c r="J11" s="13">
        <f t="shared" si="0"/>
        <v>7.074385510996116</v>
      </c>
      <c r="K11" s="2"/>
      <c r="L11" s="13">
        <f t="shared" si="1"/>
        <v>16.109314359637779</v>
      </c>
    </row>
    <row r="12" spans="2:12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v>98.980595084087966</v>
      </c>
      <c r="J12" s="13">
        <f t="shared" si="0"/>
        <v>5.1966364812419101</v>
      </c>
      <c r="K12" s="2"/>
      <c r="L12" s="13">
        <f t="shared" si="1"/>
        <v>-3.980595084087966</v>
      </c>
    </row>
    <row r="13" spans="2:12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v>112.46377749029753</v>
      </c>
      <c r="J13" s="12">
        <f t="shared" si="0"/>
        <v>-1.5996119016817616</v>
      </c>
      <c r="K13" s="2"/>
      <c r="L13" s="12">
        <f t="shared" si="1"/>
        <v>-16.463777490297531</v>
      </c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2" ht="16.5" thickBot="1" x14ac:dyDescent="0.3">
      <c r="B15" s="173" t="s">
        <v>105</v>
      </c>
      <c r="C15" s="174"/>
      <c r="D15" s="174"/>
      <c r="E15" s="175"/>
      <c r="I15" s="2"/>
    </row>
    <row r="16" spans="2:12" ht="15.75" thickBot="1" x14ac:dyDescent="0.3">
      <c r="B16" s="178"/>
      <c r="C16" s="168" t="s">
        <v>41</v>
      </c>
      <c r="D16" s="168" t="s">
        <v>100</v>
      </c>
      <c r="E16" s="179" t="s">
        <v>5</v>
      </c>
      <c r="G16" s="186" t="s">
        <v>106</v>
      </c>
    </row>
    <row r="17" spans="2:12" ht="15.75" thickBot="1" x14ac:dyDescent="0.3">
      <c r="B17" s="180" t="s">
        <v>41</v>
      </c>
      <c r="C17" s="167">
        <v>1</v>
      </c>
      <c r="D17" s="167"/>
      <c r="E17" s="181"/>
      <c r="G17" s="176">
        <f>CORREL(J3:J13,L3:L13)</f>
        <v>0.41318119276787951</v>
      </c>
    </row>
    <row r="18" spans="2:12" x14ac:dyDescent="0.25">
      <c r="B18" s="180" t="s">
        <v>100</v>
      </c>
      <c r="C18" s="184">
        <v>0.74011654521172421</v>
      </c>
      <c r="D18" s="167">
        <v>1</v>
      </c>
      <c r="E18" s="181"/>
      <c r="L18" s="177"/>
    </row>
    <row r="19" spans="2:12" ht="15.7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  <c r="G19" s="100" t="s">
        <v>107</v>
      </c>
      <c r="H19" s="100"/>
    </row>
    <row r="20" spans="2:12" ht="15.75" thickBot="1" x14ac:dyDescent="0.3">
      <c r="G20" s="176">
        <f>(C19-C18*D19)/(SQRT(1-C18^2)*SQRT(1-D19^2))</f>
        <v>0.41318119276787951</v>
      </c>
      <c r="H20" s="100"/>
    </row>
    <row r="23" spans="2:12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1:L23"/>
  <sheetViews>
    <sheetView workbookViewId="0">
      <selection activeCell="H2" sqref="H2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2.85546875" customWidth="1"/>
    <col min="12" max="12" width="12" bestFit="1" customWidth="1"/>
    <col min="13" max="13" width="9.7109375" customWidth="1"/>
  </cols>
  <sheetData>
    <row r="1" spans="2:12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2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102</v>
      </c>
      <c r="J2" s="172" t="s">
        <v>104</v>
      </c>
      <c r="K2" s="2"/>
      <c r="L2" s="172" t="s">
        <v>101</v>
      </c>
    </row>
    <row r="3" spans="2:12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3">
        <f t="array" ref="H3:H13">TREND(D3:D13,C3:C13)</f>
        <v>88.194049159120311</v>
      </c>
      <c r="J3" s="187">
        <f t="shared" ref="J3:J13" si="0">B3-F3</f>
        <v>7.0336351875808489</v>
      </c>
      <c r="K3" s="2"/>
      <c r="L3" s="13">
        <f t="shared" ref="L3:L13" si="1">D3-H3</f>
        <v>-6.1940491591203113</v>
      </c>
    </row>
    <row r="4" spans="2:12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v>107.07050452781371</v>
      </c>
      <c r="J4" s="13">
        <f t="shared" si="0"/>
        <v>6.3188874514877114</v>
      </c>
      <c r="K4" s="2"/>
      <c r="L4" s="13">
        <f t="shared" si="1"/>
        <v>37.929495472186289</v>
      </c>
    </row>
    <row r="5" spans="2:12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v>96.283958602846056</v>
      </c>
      <c r="J5" s="13">
        <f t="shared" si="0"/>
        <v>-6.8441138421733569</v>
      </c>
      <c r="K5" s="2"/>
      <c r="L5" s="13">
        <f t="shared" si="1"/>
        <v>-3.2839586028460559</v>
      </c>
    </row>
    <row r="6" spans="2:12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v>82.800776196636477</v>
      </c>
      <c r="J6" s="13">
        <f t="shared" si="0"/>
        <v>-2.0478654592496781</v>
      </c>
      <c r="K6" s="2"/>
      <c r="L6" s="13">
        <f t="shared" si="1"/>
        <v>0.19922380336352319</v>
      </c>
    </row>
    <row r="7" spans="2:12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v>98.980595084087966</v>
      </c>
      <c r="J7" s="13">
        <f t="shared" si="0"/>
        <v>6.1966364812419101</v>
      </c>
      <c r="K7" s="2"/>
      <c r="L7" s="13">
        <f t="shared" si="1"/>
        <v>-6.980595084087966</v>
      </c>
    </row>
    <row r="8" spans="2:12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v>90.890685640362221</v>
      </c>
      <c r="J8" s="13">
        <f t="shared" si="0"/>
        <v>-7.925614489003884</v>
      </c>
      <c r="K8" s="2"/>
      <c r="L8" s="13">
        <f t="shared" si="1"/>
        <v>-7.8906856403622214</v>
      </c>
    </row>
    <row r="9" spans="2:12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v>115.16041397153946</v>
      </c>
      <c r="J9" s="13">
        <f t="shared" si="0"/>
        <v>-2.5588615782664945</v>
      </c>
      <c r="K9" s="2"/>
      <c r="L9" s="13">
        <f t="shared" si="1"/>
        <v>-6.1604139715394552</v>
      </c>
    </row>
    <row r="10" spans="2:12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v>96.283958602846056</v>
      </c>
      <c r="J10" s="13">
        <f t="shared" si="0"/>
        <v>-10.844113842173357</v>
      </c>
      <c r="K10" s="2"/>
      <c r="L10" s="13">
        <f t="shared" si="1"/>
        <v>-3.2839586028460559</v>
      </c>
    </row>
    <row r="11" spans="2:12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v>90.890685640362221</v>
      </c>
      <c r="J11" s="13">
        <f t="shared" si="0"/>
        <v>7.074385510996116</v>
      </c>
      <c r="K11" s="2"/>
      <c r="L11" s="13">
        <f t="shared" si="1"/>
        <v>16.109314359637779</v>
      </c>
    </row>
    <row r="12" spans="2:12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v>98.980595084087966</v>
      </c>
      <c r="J12" s="13">
        <f t="shared" si="0"/>
        <v>5.1966364812419101</v>
      </c>
      <c r="K12" s="2"/>
      <c r="L12" s="13">
        <f t="shared" si="1"/>
        <v>-3.980595084087966</v>
      </c>
    </row>
    <row r="13" spans="2:12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v>112.46377749029753</v>
      </c>
      <c r="J13" s="12">
        <f t="shared" si="0"/>
        <v>-1.5996119016817616</v>
      </c>
      <c r="K13" s="2"/>
      <c r="L13" s="12">
        <f t="shared" si="1"/>
        <v>-16.463777490297531</v>
      </c>
    </row>
    <row r="14" spans="2:12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2" ht="16.5" thickBot="1" x14ac:dyDescent="0.3">
      <c r="B15" s="173" t="s">
        <v>105</v>
      </c>
      <c r="C15" s="174"/>
      <c r="D15" s="174"/>
      <c r="E15" s="175"/>
      <c r="G15" t="s">
        <v>111</v>
      </c>
      <c r="I15" s="2"/>
      <c r="L15" s="17">
        <f>CORREL(C3:C13,F3:F13)</f>
        <v>0.99999999999999989</v>
      </c>
    </row>
    <row r="16" spans="2:12" ht="15.75" x14ac:dyDescent="0.25">
      <c r="B16" s="178"/>
      <c r="C16" s="168" t="s">
        <v>41</v>
      </c>
      <c r="D16" s="168" t="s">
        <v>100</v>
      </c>
      <c r="E16" s="179" t="s">
        <v>5</v>
      </c>
      <c r="G16" t="s">
        <v>112</v>
      </c>
      <c r="L16" s="19">
        <f>CORREL(C3:C13,H3:H13)</f>
        <v>0.99999999999999956</v>
      </c>
    </row>
    <row r="17" spans="2:12" x14ac:dyDescent="0.25">
      <c r="B17" s="180" t="s">
        <v>41</v>
      </c>
      <c r="C17" s="167">
        <v>1</v>
      </c>
      <c r="D17" s="167"/>
      <c r="E17" s="181"/>
    </row>
    <row r="18" spans="2:12" ht="15.75" x14ac:dyDescent="0.25">
      <c r="B18" s="180" t="s">
        <v>100</v>
      </c>
      <c r="C18" s="184">
        <v>0.74011654521172421</v>
      </c>
      <c r="D18" s="167">
        <v>1</v>
      </c>
      <c r="E18" s="181"/>
      <c r="G18" t="s">
        <v>108</v>
      </c>
      <c r="L18" s="19">
        <f>CORREL(C3:C13,J3:J13)</f>
        <v>1.3489593237665361E-16</v>
      </c>
    </row>
    <row r="19" spans="2:12" ht="16.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  <c r="G19" t="s">
        <v>109</v>
      </c>
      <c r="L19" s="19">
        <f>CORREL(C3:C13,L3:L13)</f>
        <v>1.0236605665191202E-16</v>
      </c>
    </row>
    <row r="23" spans="2:12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workbookViewId="0">
      <selection activeCell="G21" sqref="G21"/>
    </sheetView>
  </sheetViews>
  <sheetFormatPr defaultRowHeight="15" x14ac:dyDescent="0.25"/>
  <cols>
    <col min="1" max="1" width="2.140625" customWidth="1"/>
    <col min="2" max="2" width="7.42578125" bestFit="1" customWidth="1"/>
    <col min="3" max="3" width="7.28515625" bestFit="1" customWidth="1"/>
    <col min="4" max="4" width="8.140625" bestFit="1" customWidth="1"/>
    <col min="5" max="5" width="6.7109375" customWidth="1"/>
    <col min="6" max="6" width="10.42578125" bestFit="1" customWidth="1"/>
    <col min="7" max="7" width="4.85546875" customWidth="1"/>
    <col min="8" max="8" width="10.42578125" customWidth="1"/>
    <col min="9" max="9" width="3" customWidth="1"/>
    <col min="10" max="10" width="10.42578125" customWidth="1"/>
    <col min="11" max="11" width="6.85546875" customWidth="1"/>
    <col min="12" max="12" width="12.28515625" customWidth="1"/>
    <col min="13" max="13" width="6.140625" customWidth="1"/>
    <col min="14" max="14" width="5.28515625" customWidth="1"/>
    <col min="18" max="19" width="17.85546875" bestFit="1" customWidth="1"/>
  </cols>
  <sheetData>
    <row r="1" spans="2:18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8" ht="48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H2" s="172" t="s">
        <v>104</v>
      </c>
      <c r="K2" s="2"/>
    </row>
    <row r="3" spans="2:18" ht="15.75" x14ac:dyDescent="0.25">
      <c r="B3" s="21">
        <v>47</v>
      </c>
      <c r="C3" s="22">
        <v>11</v>
      </c>
      <c r="D3" s="23">
        <v>82</v>
      </c>
      <c r="E3" s="2"/>
      <c r="F3" s="187">
        <f t="array" ref="F3:F13">TREND(B3:B13,C3:C13)</f>
        <v>39.966364812419151</v>
      </c>
      <c r="H3" s="187">
        <f t="shared" ref="H3:H13" si="0">B3-F3</f>
        <v>7.0336351875808489</v>
      </c>
      <c r="K3" s="2"/>
    </row>
    <row r="4" spans="2:18" ht="15.75" x14ac:dyDescent="0.25">
      <c r="B4" s="10">
        <v>60</v>
      </c>
      <c r="C4" s="3">
        <v>18</v>
      </c>
      <c r="D4" s="11">
        <v>145</v>
      </c>
      <c r="E4" s="2"/>
      <c r="F4" s="13">
        <v>53.681112548512289</v>
      </c>
      <c r="H4" s="13">
        <f t="shared" si="0"/>
        <v>6.3188874514877114</v>
      </c>
      <c r="K4" s="2"/>
    </row>
    <row r="5" spans="2:18" ht="15.75" x14ac:dyDescent="0.25">
      <c r="B5" s="10">
        <v>39</v>
      </c>
      <c r="C5" s="3">
        <v>14</v>
      </c>
      <c r="D5" s="11">
        <v>93</v>
      </c>
      <c r="E5" s="2"/>
      <c r="F5" s="13">
        <v>45.844113842173357</v>
      </c>
      <c r="H5" s="13">
        <f t="shared" si="0"/>
        <v>-6.8441138421733569</v>
      </c>
      <c r="K5" s="2"/>
    </row>
    <row r="6" spans="2:18" ht="15.75" x14ac:dyDescent="0.25">
      <c r="B6" s="10">
        <v>34</v>
      </c>
      <c r="C6" s="3">
        <v>9</v>
      </c>
      <c r="D6" s="11">
        <v>83</v>
      </c>
      <c r="E6" s="2"/>
      <c r="F6" s="13">
        <v>36.047865459249678</v>
      </c>
      <c r="H6" s="13">
        <f t="shared" si="0"/>
        <v>-2.0478654592496781</v>
      </c>
      <c r="K6" s="2"/>
    </row>
    <row r="7" spans="2:18" ht="15.75" x14ac:dyDescent="0.25">
      <c r="B7" s="10">
        <v>54</v>
      </c>
      <c r="C7" s="3">
        <v>15</v>
      </c>
      <c r="D7" s="11">
        <v>92</v>
      </c>
      <c r="E7" s="2"/>
      <c r="F7" s="13">
        <v>47.80336351875809</v>
      </c>
      <c r="H7" s="13">
        <f t="shared" si="0"/>
        <v>6.1966364812419101</v>
      </c>
      <c r="K7" s="2"/>
    </row>
    <row r="8" spans="2:18" ht="15.75" x14ac:dyDescent="0.25">
      <c r="B8" s="10">
        <v>34</v>
      </c>
      <c r="C8" s="3">
        <v>12</v>
      </c>
      <c r="D8" s="11">
        <v>83</v>
      </c>
      <c r="E8" s="2"/>
      <c r="F8" s="13">
        <v>41.925614489003884</v>
      </c>
      <c r="H8" s="13">
        <f t="shared" si="0"/>
        <v>-7.925614489003884</v>
      </c>
      <c r="K8" s="2"/>
    </row>
    <row r="9" spans="2:18" ht="15.75" x14ac:dyDescent="0.25">
      <c r="B9" s="10">
        <v>57</v>
      </c>
      <c r="C9" s="3">
        <v>21</v>
      </c>
      <c r="D9" s="11">
        <v>109</v>
      </c>
      <c r="E9" s="2"/>
      <c r="F9" s="13">
        <v>59.558861578266495</v>
      </c>
      <c r="H9" s="13">
        <f t="shared" si="0"/>
        <v>-2.5588615782664945</v>
      </c>
      <c r="K9" s="2"/>
    </row>
    <row r="10" spans="2:18" ht="15.75" x14ac:dyDescent="0.25">
      <c r="B10" s="10">
        <v>35</v>
      </c>
      <c r="C10" s="3">
        <v>14</v>
      </c>
      <c r="D10" s="11">
        <v>93</v>
      </c>
      <c r="E10" s="2"/>
      <c r="F10" s="13">
        <v>45.844113842173357</v>
      </c>
      <c r="H10" s="13">
        <f t="shared" si="0"/>
        <v>-10.844113842173357</v>
      </c>
      <c r="K10" s="2"/>
    </row>
    <row r="11" spans="2:18" ht="15.75" x14ac:dyDescent="0.25">
      <c r="B11" s="10">
        <v>49</v>
      </c>
      <c r="C11" s="3">
        <v>12</v>
      </c>
      <c r="D11" s="11">
        <v>107</v>
      </c>
      <c r="E11" s="2"/>
      <c r="F11" s="13">
        <v>41.925614489003884</v>
      </c>
      <c r="H11" s="13">
        <f t="shared" si="0"/>
        <v>7.074385510996116</v>
      </c>
      <c r="K11" s="2"/>
    </row>
    <row r="12" spans="2:18" ht="15.75" x14ac:dyDescent="0.25">
      <c r="B12" s="10">
        <v>53</v>
      </c>
      <c r="C12" s="3">
        <v>15</v>
      </c>
      <c r="D12" s="11">
        <v>95</v>
      </c>
      <c r="E12" s="2"/>
      <c r="F12" s="13">
        <v>47.80336351875809</v>
      </c>
      <c r="H12" s="13">
        <f t="shared" si="0"/>
        <v>5.1966364812419101</v>
      </c>
      <c r="K12" s="2"/>
    </row>
    <row r="13" spans="2:18" ht="16.5" thickBot="1" x14ac:dyDescent="0.3">
      <c r="B13" s="14">
        <v>56</v>
      </c>
      <c r="C13" s="32">
        <v>20</v>
      </c>
      <c r="D13" s="15">
        <v>96</v>
      </c>
      <c r="E13" s="2"/>
      <c r="F13" s="12">
        <v>57.599611901681762</v>
      </c>
      <c r="H13" s="12">
        <f t="shared" si="0"/>
        <v>-1.5996119016817616</v>
      </c>
      <c r="K13" s="2"/>
      <c r="R13" s="226"/>
    </row>
    <row r="14" spans="2:18" ht="16.5" thickBo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8" ht="16.5" thickBot="1" x14ac:dyDescent="0.3">
      <c r="B15" s="173" t="s">
        <v>105</v>
      </c>
      <c r="C15" s="174"/>
      <c r="D15" s="174"/>
      <c r="E15" s="175"/>
      <c r="G15" s="122">
        <f>CORREL(B3:B13,D3:D13)</f>
        <v>0.64672437612949962</v>
      </c>
      <c r="H15" s="188" t="s">
        <v>110</v>
      </c>
      <c r="I15" s="189"/>
      <c r="J15" s="123"/>
      <c r="K15" s="123"/>
      <c r="L15" s="124"/>
    </row>
    <row r="16" spans="2:18" x14ac:dyDescent="0.25">
      <c r="B16" s="178"/>
      <c r="C16" s="168" t="s">
        <v>41</v>
      </c>
      <c r="D16" s="168" t="s">
        <v>100</v>
      </c>
      <c r="E16" s="179" t="s">
        <v>5</v>
      </c>
    </row>
    <row r="17" spans="2:14" ht="15.75" thickBot="1" x14ac:dyDescent="0.3">
      <c r="B17" s="180" t="s">
        <v>41</v>
      </c>
      <c r="C17" s="167">
        <v>1</v>
      </c>
      <c r="D17" s="167"/>
      <c r="E17" s="181"/>
      <c r="H17" s="191" t="s">
        <v>116</v>
      </c>
    </row>
    <row r="18" spans="2:14" ht="15.75" thickBot="1" x14ac:dyDescent="0.3">
      <c r="B18" s="180" t="s">
        <v>100</v>
      </c>
      <c r="C18" s="184">
        <v>0.74011654521172421</v>
      </c>
      <c r="D18" s="167">
        <v>1</v>
      </c>
      <c r="E18" s="181"/>
      <c r="G18" s="122">
        <f>(C19-C18*D19)/SQRT(1-C18^2)</f>
        <v>0.34127017869042436</v>
      </c>
      <c r="H18" s="188" t="s">
        <v>121</v>
      </c>
      <c r="I18" s="123"/>
      <c r="J18" s="123"/>
      <c r="K18" s="123"/>
      <c r="L18" s="124"/>
    </row>
    <row r="19" spans="2:14" ht="15.75" thickBot="1" x14ac:dyDescent="0.3">
      <c r="B19" s="182" t="s">
        <v>5</v>
      </c>
      <c r="C19" s="185">
        <v>0.64672437612949962</v>
      </c>
      <c r="D19" s="185">
        <v>0.56373212936526484</v>
      </c>
      <c r="E19" s="183">
        <v>1</v>
      </c>
    </row>
    <row r="20" spans="2:14" ht="15.75" thickBot="1" x14ac:dyDescent="0.3">
      <c r="H20" s="191" t="s">
        <v>116</v>
      </c>
    </row>
    <row r="21" spans="2:14" ht="15.75" thickBot="1" x14ac:dyDescent="0.3">
      <c r="G21" s="73">
        <f>CORREL(D3:D13,H3:H13)</f>
        <v>0.34127017869042442</v>
      </c>
      <c r="H21" s="188" t="s">
        <v>113</v>
      </c>
      <c r="I21" s="123"/>
      <c r="J21" s="123"/>
      <c r="K21" s="123"/>
      <c r="L21" s="124"/>
      <c r="M21" s="100"/>
      <c r="N21" s="100"/>
    </row>
    <row r="23" spans="2:14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workbookViewId="0">
      <selection activeCell="G17" sqref="G17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7.7109375" customWidth="1"/>
    <col min="6" max="6" width="10.42578125" bestFit="1" customWidth="1"/>
    <col min="7" max="7" width="9.5703125" customWidth="1"/>
    <col min="8" max="8" width="8.5703125" bestFit="1" customWidth="1"/>
    <col min="9" max="9" width="10.85546875" customWidth="1"/>
    <col min="10" max="10" width="10.42578125" customWidth="1"/>
    <col min="11" max="11" width="2.85546875" customWidth="1"/>
    <col min="12" max="12" width="9.7109375" customWidth="1"/>
    <col min="13" max="13" width="11.42578125" customWidth="1"/>
    <col min="14" max="14" width="12" bestFit="1" customWidth="1"/>
  </cols>
  <sheetData>
    <row r="1" spans="2:11" ht="16.5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47.25" customHeight="1" thickBot="1" x14ac:dyDescent="0.3">
      <c r="B2" s="169" t="s">
        <v>41</v>
      </c>
      <c r="C2" s="170" t="s">
        <v>100</v>
      </c>
      <c r="D2" s="171" t="s">
        <v>5</v>
      </c>
      <c r="E2" s="6"/>
      <c r="F2" s="172" t="s">
        <v>103</v>
      </c>
      <c r="G2" s="172" t="s">
        <v>104</v>
      </c>
      <c r="I2" s="172" t="s">
        <v>115</v>
      </c>
      <c r="J2" s="172" t="s">
        <v>114</v>
      </c>
      <c r="K2" s="2"/>
    </row>
    <row r="3" spans="2:11" ht="15.75" x14ac:dyDescent="0.25">
      <c r="B3" s="212">
        <v>47</v>
      </c>
      <c r="C3" s="38">
        <v>11</v>
      </c>
      <c r="D3" s="213">
        <v>82</v>
      </c>
      <c r="E3" s="214"/>
      <c r="F3" s="215">
        <f t="array" ref="F3:F13">TREND(B3:B13,C3:C13)</f>
        <v>39.966364812419151</v>
      </c>
      <c r="G3" s="215">
        <f t="shared" ref="G3:G13" si="0">B3-F3</f>
        <v>7.0336351875808489</v>
      </c>
      <c r="I3" s="209">
        <f t="array" ref="I3:I13">TREND(C3:C13,B3:B13)</f>
        <v>14.610947018645007</v>
      </c>
      <c r="J3" s="209">
        <f>C3-I3</f>
        <v>-3.6109470186450068</v>
      </c>
      <c r="K3" s="2"/>
    </row>
    <row r="4" spans="2:11" ht="15.75" x14ac:dyDescent="0.25">
      <c r="B4" s="216">
        <v>60</v>
      </c>
      <c r="C4" s="217">
        <v>18</v>
      </c>
      <c r="D4" s="218">
        <v>145</v>
      </c>
      <c r="E4" s="214"/>
      <c r="F4" s="219">
        <v>53.681112548512289</v>
      </c>
      <c r="G4" s="219">
        <f t="shared" si="0"/>
        <v>6.3188874514877114</v>
      </c>
      <c r="I4" s="210">
        <v>18.24552335240908</v>
      </c>
      <c r="J4" s="210">
        <f t="shared" ref="J4:J13" si="1">C4-I4</f>
        <v>-0.24552335240908008</v>
      </c>
      <c r="K4" s="2"/>
    </row>
    <row r="5" spans="2:11" ht="15.75" x14ac:dyDescent="0.25">
      <c r="B5" s="216">
        <v>39</v>
      </c>
      <c r="C5" s="217">
        <v>14</v>
      </c>
      <c r="D5" s="218">
        <v>93</v>
      </c>
      <c r="E5" s="214"/>
      <c r="F5" s="219">
        <v>45.844113842173357</v>
      </c>
      <c r="G5" s="219">
        <f t="shared" si="0"/>
        <v>-6.8441138421733569</v>
      </c>
      <c r="I5" s="210">
        <v>12.374284659405577</v>
      </c>
      <c r="J5" s="210">
        <f t="shared" si="1"/>
        <v>1.6257153405944234</v>
      </c>
      <c r="K5" s="2"/>
    </row>
    <row r="6" spans="2:11" ht="15.75" x14ac:dyDescent="0.25">
      <c r="B6" s="216">
        <v>34</v>
      </c>
      <c r="C6" s="217">
        <v>9</v>
      </c>
      <c r="D6" s="218">
        <v>83</v>
      </c>
      <c r="E6" s="214"/>
      <c r="F6" s="219">
        <v>36.047865459249678</v>
      </c>
      <c r="G6" s="219">
        <f t="shared" si="0"/>
        <v>-2.0478654592496781</v>
      </c>
      <c r="I6" s="210">
        <v>10.976370684880932</v>
      </c>
      <c r="J6" s="210">
        <f t="shared" si="1"/>
        <v>-1.9763706848809317</v>
      </c>
      <c r="K6" s="2"/>
    </row>
    <row r="7" spans="2:11" ht="15.75" x14ac:dyDescent="0.25">
      <c r="B7" s="216">
        <v>54</v>
      </c>
      <c r="C7" s="217">
        <v>15</v>
      </c>
      <c r="D7" s="218">
        <v>92</v>
      </c>
      <c r="E7" s="214"/>
      <c r="F7" s="219">
        <v>47.80336351875809</v>
      </c>
      <c r="G7" s="219">
        <f t="shared" si="0"/>
        <v>6.1966364812419101</v>
      </c>
      <c r="I7" s="210">
        <v>16.56802658297951</v>
      </c>
      <c r="J7" s="210">
        <f t="shared" si="1"/>
        <v>-1.5680265829795097</v>
      </c>
      <c r="K7" s="2"/>
    </row>
    <row r="8" spans="2:11" ht="15.75" x14ac:dyDescent="0.25">
      <c r="B8" s="216">
        <v>34</v>
      </c>
      <c r="C8" s="217">
        <v>12</v>
      </c>
      <c r="D8" s="218">
        <v>83</v>
      </c>
      <c r="E8" s="214"/>
      <c r="F8" s="219">
        <v>41.925614489003884</v>
      </c>
      <c r="G8" s="219">
        <f t="shared" si="0"/>
        <v>-7.925614489003884</v>
      </c>
      <c r="I8" s="210">
        <v>10.976370684880932</v>
      </c>
      <c r="J8" s="210">
        <f t="shared" si="1"/>
        <v>1.0236293151190683</v>
      </c>
      <c r="K8" s="2"/>
    </row>
    <row r="9" spans="2:11" ht="15.75" x14ac:dyDescent="0.25">
      <c r="B9" s="216">
        <v>57</v>
      </c>
      <c r="C9" s="217">
        <v>21</v>
      </c>
      <c r="D9" s="218">
        <v>109</v>
      </c>
      <c r="E9" s="214"/>
      <c r="F9" s="219">
        <v>59.558861578266495</v>
      </c>
      <c r="G9" s="219">
        <f t="shared" si="0"/>
        <v>-2.5588615782664945</v>
      </c>
      <c r="I9" s="210">
        <v>17.406774967694297</v>
      </c>
      <c r="J9" s="210">
        <f t="shared" si="1"/>
        <v>3.5932250323057033</v>
      </c>
      <c r="K9" s="2"/>
    </row>
    <row r="10" spans="2:11" ht="15.75" x14ac:dyDescent="0.25">
      <c r="B10" s="216">
        <v>35</v>
      </c>
      <c r="C10" s="217">
        <v>14</v>
      </c>
      <c r="D10" s="218">
        <v>93</v>
      </c>
      <c r="E10" s="214"/>
      <c r="F10" s="219">
        <v>45.844113842173357</v>
      </c>
      <c r="G10" s="219">
        <f t="shared" si="0"/>
        <v>-10.844113842173357</v>
      </c>
      <c r="I10" s="210">
        <v>11.255953479785861</v>
      </c>
      <c r="J10" s="210">
        <f t="shared" si="1"/>
        <v>2.7440465202141393</v>
      </c>
      <c r="K10" s="2"/>
    </row>
    <row r="11" spans="2:11" ht="15.75" x14ac:dyDescent="0.25">
      <c r="B11" s="216">
        <v>49</v>
      </c>
      <c r="C11" s="217">
        <v>12</v>
      </c>
      <c r="D11" s="218">
        <v>107</v>
      </c>
      <c r="E11" s="214"/>
      <c r="F11" s="219">
        <v>41.925614489003884</v>
      </c>
      <c r="G11" s="219">
        <f t="shared" si="0"/>
        <v>7.074385510996116</v>
      </c>
      <c r="I11" s="210">
        <v>15.170112608454865</v>
      </c>
      <c r="J11" s="210">
        <f t="shared" si="1"/>
        <v>-3.1701126084548648</v>
      </c>
      <c r="K11" s="2"/>
    </row>
    <row r="12" spans="2:11" ht="15.75" x14ac:dyDescent="0.25">
      <c r="B12" s="216">
        <v>53</v>
      </c>
      <c r="C12" s="217">
        <v>15</v>
      </c>
      <c r="D12" s="218">
        <v>95</v>
      </c>
      <c r="E12" s="214"/>
      <c r="F12" s="219">
        <v>47.80336351875809</v>
      </c>
      <c r="G12" s="219">
        <f t="shared" si="0"/>
        <v>5.1966364812419101</v>
      </c>
      <c r="I12" s="210">
        <v>16.288443788074581</v>
      </c>
      <c r="J12" s="210">
        <f t="shared" si="1"/>
        <v>-1.2884437880745807</v>
      </c>
      <c r="K12" s="2"/>
    </row>
    <row r="13" spans="2:11" ht="16.5" thickBot="1" x14ac:dyDescent="0.3">
      <c r="B13" s="220">
        <v>56</v>
      </c>
      <c r="C13" s="40">
        <v>20</v>
      </c>
      <c r="D13" s="221">
        <v>96</v>
      </c>
      <c r="E13" s="214"/>
      <c r="F13" s="222">
        <v>57.599611901681762</v>
      </c>
      <c r="G13" s="222">
        <f t="shared" si="0"/>
        <v>-1.5996119016817616</v>
      </c>
      <c r="I13" s="211">
        <v>17.127192172789364</v>
      </c>
      <c r="J13" s="211">
        <f t="shared" si="1"/>
        <v>2.8728078272106359</v>
      </c>
      <c r="K13" s="2"/>
    </row>
    <row r="14" spans="2:11" ht="15.75" x14ac:dyDescent="0.25">
      <c r="B14" s="2"/>
      <c r="C14" s="2"/>
      <c r="D14" s="2"/>
      <c r="E14" s="2"/>
      <c r="F14" s="2"/>
      <c r="G14" s="2"/>
      <c r="I14" s="2"/>
      <c r="J14" s="2"/>
    </row>
    <row r="15" spans="2:11" ht="18" thickBot="1" x14ac:dyDescent="0.3">
      <c r="E15" s="89" t="s">
        <v>119</v>
      </c>
      <c r="G15" s="89" t="s">
        <v>100</v>
      </c>
      <c r="H15" s="89" t="s">
        <v>41</v>
      </c>
      <c r="I15" s="89" t="s">
        <v>35</v>
      </c>
    </row>
    <row r="16" spans="2:11" x14ac:dyDescent="0.25">
      <c r="D16" s="192" t="s">
        <v>117</v>
      </c>
      <c r="E16" s="193">
        <f>RSQ(D3:D13,C3:C13)</f>
        <v>0.31779391367869569</v>
      </c>
      <c r="G16" s="196">
        <f t="array" ref="G16:I20">LINEST(D3:D13,B3:C13,,TRUE)</f>
        <v>0.89996122528111622</v>
      </c>
      <c r="H16" s="197">
        <v>0.91702210158976372</v>
      </c>
      <c r="I16" s="198">
        <v>41.64443582784024</v>
      </c>
    </row>
    <row r="17" spans="2:13" x14ac:dyDescent="0.25">
      <c r="D17" s="192" t="s">
        <v>118</v>
      </c>
      <c r="E17" s="194">
        <f>RSQ(D3:D13,G3:G13)</f>
        <v>0.11646533486339414</v>
      </c>
      <c r="G17" s="199">
        <v>1.8916242457166679</v>
      </c>
      <c r="H17" s="200">
        <v>0.71457069423586805</v>
      </c>
      <c r="I17" s="201">
        <v>23.248099063658241</v>
      </c>
      <c r="M17" s="136"/>
    </row>
    <row r="18" spans="2:13" ht="15.75" thickBot="1" x14ac:dyDescent="0.3">
      <c r="D18" s="192" t="s">
        <v>23</v>
      </c>
      <c r="E18" s="195">
        <f>E16+E17</f>
        <v>0.43425924854208986</v>
      </c>
      <c r="G18" s="199">
        <v>0.43425924854208975</v>
      </c>
      <c r="H18" s="200">
        <v>15.080708938444504</v>
      </c>
      <c r="I18" s="201" t="e">
        <v>#N/A</v>
      </c>
    </row>
    <row r="19" spans="2:13" ht="15.75" thickBot="1" x14ac:dyDescent="0.3">
      <c r="G19" s="199">
        <v>3.0703762981401388</v>
      </c>
      <c r="H19" s="202">
        <v>8</v>
      </c>
      <c r="I19" s="201" t="e">
        <v>#N/A</v>
      </c>
    </row>
    <row r="20" spans="2:13" ht="15.75" thickBot="1" x14ac:dyDescent="0.3">
      <c r="D20" s="229" t="s">
        <v>122</v>
      </c>
      <c r="E20" s="230">
        <f>RSQ(B3:B13,D3:D13)</f>
        <v>0.41825241868009033</v>
      </c>
      <c r="G20" s="203">
        <v>1396.5777433113606</v>
      </c>
      <c r="H20" s="204">
        <v>1819.4222566886394</v>
      </c>
      <c r="I20" s="205" t="e">
        <v>#N/A</v>
      </c>
    </row>
    <row r="21" spans="2:13" x14ac:dyDescent="0.25">
      <c r="D21" s="190"/>
      <c r="G21" s="206" t="s">
        <v>120</v>
      </c>
      <c r="H21" s="126"/>
      <c r="I21" s="126"/>
    </row>
    <row r="23" spans="2:13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  <pageSetup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workbookViewId="0">
      <selection activeCell="E17" sqref="E17"/>
    </sheetView>
  </sheetViews>
  <sheetFormatPr defaultRowHeight="15" x14ac:dyDescent="0.25"/>
  <cols>
    <col min="1" max="1" width="2.140625" customWidth="1"/>
    <col min="2" max="2" width="7.42578125" bestFit="1" customWidth="1"/>
    <col min="3" max="3" width="9.5703125" bestFit="1" customWidth="1"/>
    <col min="4" max="4" width="9.5703125" customWidth="1"/>
    <col min="5" max="5" width="6.7109375" customWidth="1"/>
    <col min="6" max="6" width="10.42578125" bestFit="1" customWidth="1"/>
    <col min="7" max="7" width="9.5703125" customWidth="1"/>
    <col min="8" max="8" width="10.42578125" customWidth="1"/>
    <col min="9" max="9" width="12" customWidth="1"/>
    <col min="10" max="10" width="10.42578125" customWidth="1"/>
    <col min="11" max="11" width="2.85546875" customWidth="1"/>
    <col min="12" max="12" width="9.7109375" customWidth="1"/>
    <col min="13" max="13" width="11.42578125" customWidth="1"/>
    <col min="14" max="14" width="12" bestFit="1" customWidth="1"/>
  </cols>
  <sheetData>
    <row r="1" spans="2:11" ht="7.5" customHeight="1" thickBot="1" x14ac:dyDescent="0.3">
      <c r="B1" s="2"/>
      <c r="C1" s="2"/>
      <c r="D1" s="2"/>
      <c r="E1" s="2"/>
      <c r="K1" s="2"/>
    </row>
    <row r="2" spans="2:11" ht="48" customHeight="1" thickBot="1" x14ac:dyDescent="0.3">
      <c r="B2" s="207" t="s">
        <v>100</v>
      </c>
      <c r="C2" s="163" t="s">
        <v>41</v>
      </c>
      <c r="D2" s="208" t="s">
        <v>5</v>
      </c>
      <c r="E2" s="6"/>
      <c r="F2" s="172" t="s">
        <v>125</v>
      </c>
      <c r="G2" s="172" t="s">
        <v>114</v>
      </c>
      <c r="H2" s="2"/>
      <c r="I2" s="172" t="s">
        <v>103</v>
      </c>
      <c r="J2" s="172" t="s">
        <v>104</v>
      </c>
    </row>
    <row r="3" spans="2:11" ht="15.75" x14ac:dyDescent="0.25">
      <c r="B3" s="216">
        <v>11</v>
      </c>
      <c r="C3" s="217">
        <v>47</v>
      </c>
      <c r="D3" s="218">
        <v>82</v>
      </c>
      <c r="E3" s="214"/>
      <c r="F3" s="223">
        <f t="array" ref="F3:F13">TREND(B3:B13,C3:C13)</f>
        <v>14.610947018645007</v>
      </c>
      <c r="G3" s="223">
        <f t="shared" ref="G3:G13" si="0">B3-F3</f>
        <v>-3.6109470186450068</v>
      </c>
      <c r="H3" s="214"/>
      <c r="I3" s="215">
        <f t="array" ref="I3:I13">TREND(C3:C13,B3:B13)</f>
        <v>39.966364812419151</v>
      </c>
      <c r="J3" s="215">
        <f t="shared" ref="J3:J13" si="1">C3-I3</f>
        <v>7.0336351875808489</v>
      </c>
    </row>
    <row r="4" spans="2:11" ht="15.75" x14ac:dyDescent="0.25">
      <c r="B4" s="216">
        <v>18</v>
      </c>
      <c r="C4" s="217">
        <v>60</v>
      </c>
      <c r="D4" s="218">
        <v>145</v>
      </c>
      <c r="E4" s="214"/>
      <c r="F4" s="224">
        <v>18.24552335240908</v>
      </c>
      <c r="G4" s="224">
        <f t="shared" si="0"/>
        <v>-0.24552335240908008</v>
      </c>
      <c r="H4" s="214"/>
      <c r="I4" s="219">
        <v>53.681112548512289</v>
      </c>
      <c r="J4" s="219">
        <f t="shared" si="1"/>
        <v>6.3188874514877114</v>
      </c>
    </row>
    <row r="5" spans="2:11" ht="15.75" x14ac:dyDescent="0.25">
      <c r="B5" s="216">
        <v>14</v>
      </c>
      <c r="C5" s="217">
        <v>39</v>
      </c>
      <c r="D5" s="218">
        <v>93</v>
      </c>
      <c r="E5" s="214"/>
      <c r="F5" s="224">
        <v>12.374284659405577</v>
      </c>
      <c r="G5" s="224">
        <f t="shared" si="0"/>
        <v>1.6257153405944234</v>
      </c>
      <c r="H5" s="214"/>
      <c r="I5" s="219">
        <v>45.844113842173357</v>
      </c>
      <c r="J5" s="219">
        <f t="shared" si="1"/>
        <v>-6.8441138421733569</v>
      </c>
    </row>
    <row r="6" spans="2:11" ht="15.75" x14ac:dyDescent="0.25">
      <c r="B6" s="216">
        <v>9</v>
      </c>
      <c r="C6" s="217">
        <v>34</v>
      </c>
      <c r="D6" s="218">
        <v>83</v>
      </c>
      <c r="E6" s="214"/>
      <c r="F6" s="224">
        <v>10.976370684880932</v>
      </c>
      <c r="G6" s="224">
        <f t="shared" si="0"/>
        <v>-1.9763706848809317</v>
      </c>
      <c r="H6" s="214"/>
      <c r="I6" s="219">
        <v>36.047865459249678</v>
      </c>
      <c r="J6" s="219">
        <f t="shared" si="1"/>
        <v>-2.0478654592496781</v>
      </c>
    </row>
    <row r="7" spans="2:11" ht="15.75" x14ac:dyDescent="0.25">
      <c r="B7" s="216">
        <v>15</v>
      </c>
      <c r="C7" s="217">
        <v>54</v>
      </c>
      <c r="D7" s="218">
        <v>92</v>
      </c>
      <c r="E7" s="214"/>
      <c r="F7" s="224">
        <v>16.56802658297951</v>
      </c>
      <c r="G7" s="224">
        <f t="shared" si="0"/>
        <v>-1.5680265829795097</v>
      </c>
      <c r="H7" s="214"/>
      <c r="I7" s="219">
        <v>47.80336351875809</v>
      </c>
      <c r="J7" s="219">
        <f t="shared" si="1"/>
        <v>6.1966364812419101</v>
      </c>
    </row>
    <row r="8" spans="2:11" ht="15.75" x14ac:dyDescent="0.25">
      <c r="B8" s="216">
        <v>12</v>
      </c>
      <c r="C8" s="217">
        <v>34</v>
      </c>
      <c r="D8" s="218">
        <v>83</v>
      </c>
      <c r="E8" s="214"/>
      <c r="F8" s="224">
        <v>10.976370684880932</v>
      </c>
      <c r="G8" s="224">
        <f t="shared" si="0"/>
        <v>1.0236293151190683</v>
      </c>
      <c r="H8" s="214"/>
      <c r="I8" s="219">
        <v>41.925614489003884</v>
      </c>
      <c r="J8" s="219">
        <f t="shared" si="1"/>
        <v>-7.925614489003884</v>
      </c>
    </row>
    <row r="9" spans="2:11" ht="15.75" x14ac:dyDescent="0.25">
      <c r="B9" s="216">
        <v>21</v>
      </c>
      <c r="C9" s="217">
        <v>57</v>
      </c>
      <c r="D9" s="218">
        <v>109</v>
      </c>
      <c r="E9" s="214"/>
      <c r="F9" s="224">
        <v>17.406774967694297</v>
      </c>
      <c r="G9" s="224">
        <f t="shared" si="0"/>
        <v>3.5932250323057033</v>
      </c>
      <c r="H9" s="214"/>
      <c r="I9" s="219">
        <v>59.558861578266495</v>
      </c>
      <c r="J9" s="219">
        <f t="shared" si="1"/>
        <v>-2.5588615782664945</v>
      </c>
    </row>
    <row r="10" spans="2:11" ht="15.75" x14ac:dyDescent="0.25">
      <c r="B10" s="216">
        <v>14</v>
      </c>
      <c r="C10" s="217">
        <v>35</v>
      </c>
      <c r="D10" s="218">
        <v>93</v>
      </c>
      <c r="E10" s="214"/>
      <c r="F10" s="224">
        <v>11.255953479785861</v>
      </c>
      <c r="G10" s="224">
        <f t="shared" si="0"/>
        <v>2.7440465202141393</v>
      </c>
      <c r="H10" s="214"/>
      <c r="I10" s="219">
        <v>45.844113842173357</v>
      </c>
      <c r="J10" s="219">
        <f t="shared" si="1"/>
        <v>-10.844113842173357</v>
      </c>
    </row>
    <row r="11" spans="2:11" ht="15.75" x14ac:dyDescent="0.25">
      <c r="B11" s="216">
        <v>12</v>
      </c>
      <c r="C11" s="217">
        <v>49</v>
      </c>
      <c r="D11" s="218">
        <v>107</v>
      </c>
      <c r="E11" s="214"/>
      <c r="F11" s="224">
        <v>15.170112608454865</v>
      </c>
      <c r="G11" s="224">
        <f t="shared" si="0"/>
        <v>-3.1701126084548648</v>
      </c>
      <c r="H11" s="214"/>
      <c r="I11" s="219">
        <v>41.925614489003884</v>
      </c>
      <c r="J11" s="219">
        <f t="shared" si="1"/>
        <v>7.074385510996116</v>
      </c>
    </row>
    <row r="12" spans="2:11" ht="15.75" x14ac:dyDescent="0.25">
      <c r="B12" s="216">
        <v>15</v>
      </c>
      <c r="C12" s="217">
        <v>53</v>
      </c>
      <c r="D12" s="218">
        <v>95</v>
      </c>
      <c r="E12" s="214"/>
      <c r="F12" s="224">
        <v>16.288443788074581</v>
      </c>
      <c r="G12" s="224">
        <f t="shared" si="0"/>
        <v>-1.2884437880745807</v>
      </c>
      <c r="H12" s="214"/>
      <c r="I12" s="219">
        <v>47.80336351875809</v>
      </c>
      <c r="J12" s="219">
        <f t="shared" si="1"/>
        <v>5.1966364812419101</v>
      </c>
    </row>
    <row r="13" spans="2:11" ht="16.5" thickBot="1" x14ac:dyDescent="0.3">
      <c r="B13" s="220">
        <v>20</v>
      </c>
      <c r="C13" s="40">
        <v>56</v>
      </c>
      <c r="D13" s="221">
        <v>96</v>
      </c>
      <c r="E13" s="214"/>
      <c r="F13" s="225">
        <v>17.127192172789364</v>
      </c>
      <c r="G13" s="225">
        <f t="shared" si="0"/>
        <v>2.8728078272106359</v>
      </c>
      <c r="H13" s="214"/>
      <c r="I13" s="222">
        <v>57.599611901681762</v>
      </c>
      <c r="J13" s="222">
        <f t="shared" si="1"/>
        <v>-1.5996119016817616</v>
      </c>
    </row>
    <row r="14" spans="2:11" ht="15.75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1" ht="18" thickBot="1" x14ac:dyDescent="0.3">
      <c r="E15" s="89" t="s">
        <v>119</v>
      </c>
      <c r="G15" s="89" t="s">
        <v>41</v>
      </c>
      <c r="H15" s="89" t="s">
        <v>100</v>
      </c>
      <c r="I15" s="89" t="s">
        <v>35</v>
      </c>
    </row>
    <row r="16" spans="2:11" x14ac:dyDescent="0.25">
      <c r="D16" s="192" t="s">
        <v>123</v>
      </c>
      <c r="E16" s="193">
        <f>RSQ(D3:D13,C3:C13)</f>
        <v>0.41825241868009033</v>
      </c>
      <c r="G16" s="196">
        <f t="array" ref="G16:I20">LINEST(D3:D13,B3:C13,,TRUE)</f>
        <v>0.91702210158976372</v>
      </c>
      <c r="H16" s="197">
        <v>0.89996122528111622</v>
      </c>
      <c r="I16" s="198">
        <v>41.644435827840248</v>
      </c>
    </row>
    <row r="17" spans="2:13" x14ac:dyDescent="0.25">
      <c r="D17" s="192" t="s">
        <v>124</v>
      </c>
      <c r="E17" s="194">
        <f>RSQ(D3:D13,G3:G13)</f>
        <v>1.6006829861999548E-2</v>
      </c>
      <c r="G17" s="199">
        <v>0.71457069423586805</v>
      </c>
      <c r="H17" s="200">
        <v>1.8916242457166679</v>
      </c>
      <c r="I17" s="201">
        <v>23.248099063658241</v>
      </c>
      <c r="M17" s="136"/>
    </row>
    <row r="18" spans="2:13" ht="15.75" thickBot="1" x14ac:dyDescent="0.3">
      <c r="D18" s="192" t="s">
        <v>23</v>
      </c>
      <c r="E18" s="195">
        <f>E16+E17</f>
        <v>0.43425924854208986</v>
      </c>
      <c r="G18" s="199">
        <v>0.43425924854208975</v>
      </c>
      <c r="H18" s="200">
        <v>15.080708938444504</v>
      </c>
      <c r="I18" s="201" t="e">
        <v>#N/A</v>
      </c>
    </row>
    <row r="19" spans="2:13" x14ac:dyDescent="0.25">
      <c r="G19" s="199">
        <v>3.0703762981401388</v>
      </c>
      <c r="H19" s="202">
        <v>8</v>
      </c>
      <c r="I19" s="201" t="e">
        <v>#N/A</v>
      </c>
    </row>
    <row r="20" spans="2:13" ht="15.75" thickBot="1" x14ac:dyDescent="0.3">
      <c r="G20" s="203">
        <v>1396.5777433113606</v>
      </c>
      <c r="H20" s="204">
        <v>1819.4222566886394</v>
      </c>
      <c r="I20" s="205" t="e">
        <v>#N/A</v>
      </c>
    </row>
    <row r="21" spans="2:13" x14ac:dyDescent="0.25">
      <c r="G21" s="206" t="s">
        <v>120</v>
      </c>
      <c r="H21" s="126"/>
      <c r="I21" s="126"/>
    </row>
    <row r="23" spans="2:13" ht="15.75" x14ac:dyDescent="0.25">
      <c r="B23" s="2"/>
      <c r="C23" s="2"/>
      <c r="D23" s="2"/>
      <c r="E23" s="2"/>
      <c r="F23" s="2"/>
      <c r="G23" s="2"/>
      <c r="H23" s="2"/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3.09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3.19</vt:lpstr>
      <vt:lpstr>3.20</vt:lpstr>
      <vt:lpstr>3.21</vt:lpstr>
      <vt:lpstr>3.22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2015-06-13T15:49:45Z</dcterms:created>
  <dcterms:modified xsi:type="dcterms:W3CDTF">2016-03-21T01:11:12Z</dcterms:modified>
</cp:coreProperties>
</file>